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AM THI VAN 1-KHOA 21T4\"/>
    </mc:Choice>
  </mc:AlternateContent>
  <bookViews>
    <workbookView xWindow="0" yWindow="0" windowWidth="20490" windowHeight="7620"/>
  </bookViews>
  <sheets>
    <sheet name="Ca1-GV1" sheetId="1" r:id="rId1"/>
    <sheet name="Ca1-gv2" sheetId="2" r:id="rId2"/>
    <sheet name="Ca2-GV1" sheetId="3" r:id="rId3"/>
    <sheet name="Ca2-GV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4" l="1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11" i="4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11" i="2"/>
  <c r="K11" i="3" l="1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10" i="3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10" i="1"/>
</calcChain>
</file>

<file path=xl/sharedStrings.xml><?xml version="1.0" encoding="utf-8"?>
<sst xmlns="http://schemas.openxmlformats.org/spreadsheetml/2006/main" count="704" uniqueCount="316">
  <si>
    <t>PHIẾU CHẤM THI VẤN ĐÁP</t>
  </si>
  <si>
    <t>Môn thi: NGỮ VĂN 2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</si>
  <si>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</si>
  <si>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</si>
  <si>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</si>
  <si>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</si>
  <si>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</si>
  <si>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</si>
  <si>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</si>
  <si>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</si>
  <si>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</si>
  <si>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</si>
  <si>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</si>
  <si>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</si>
  <si>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</si>
  <si>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</si>
  <si>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</si>
  <si>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</si>
  <si>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</si>
  <si>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t>Cán bộ chấm thi 1</t>
  </si>
  <si>
    <t>Cán bộ chấm thi 2</t>
  </si>
  <si>
    <t>(Ký và ghi rõ họ tên)</t>
  </si>
  <si>
    <t>…………………………….</t>
  </si>
  <si>
    <t>TP. HCM, ngày …… tháng …… năm 20……</t>
  </si>
  <si>
    <t>Trưởng khoa</t>
  </si>
  <si>
    <t>Lớp: 20T4 - TKĐ2</t>
  </si>
  <si>
    <t>DANH SÁCH SINH VIÊN DỰ THI</t>
  </si>
  <si>
    <t>Đợt: HK1 (2021 - 2022)</t>
  </si>
  <si>
    <t>Ngày thi: 22/02/2022</t>
  </si>
  <si>
    <t>Nhóm: 1</t>
  </si>
  <si>
    <t>Mã/Tên học phần: 0714001092 - Ngữ văn 1</t>
  </si>
  <si>
    <t>Giờ thi: 13h00</t>
  </si>
  <si>
    <t>Phòng: ZOOM09 (E2.2-04D)</t>
  </si>
  <si>
    <t>SBD</t>
  </si>
  <si>
    <t>Mã SV</t>
  </si>
  <si>
    <t>Ngày sinh</t>
  </si>
  <si>
    <t>Lớp học</t>
  </si>
  <si>
    <t>Mã thiết bị</t>
  </si>
  <si>
    <t>Ký tên</t>
  </si>
  <si>
    <t>Điểm</t>
  </si>
  <si>
    <t>Bằng số</t>
  </si>
  <si>
    <t>Bằng chữ</t>
  </si>
  <si>
    <t>21002798</t>
  </si>
  <si>
    <t>Hồ Lê Hoàng</t>
  </si>
  <si>
    <t>Anh</t>
  </si>
  <si>
    <t>10/08/2005</t>
  </si>
  <si>
    <t>21T4-TKĐ2</t>
  </si>
  <si>
    <t>21002399</t>
  </si>
  <si>
    <t>Huỳnh Ngọc Trâm</t>
  </si>
  <si>
    <t>27/04/2006</t>
  </si>
  <si>
    <t>21004259</t>
  </si>
  <si>
    <t>Nguyễn Hoàng Nhật</t>
  </si>
  <si>
    <t>18/11/2006</t>
  </si>
  <si>
    <t>21002668</t>
  </si>
  <si>
    <t>Nguyễn Trần Quốc</t>
  </si>
  <si>
    <t>03/03/2004</t>
  </si>
  <si>
    <t>21002600</t>
  </si>
  <si>
    <t>Nguyễn Thế</t>
  </si>
  <si>
    <t>Cầm</t>
  </si>
  <si>
    <t>26/10/2006</t>
  </si>
  <si>
    <t>21001474</t>
  </si>
  <si>
    <t>Huỳnh Phan Hoàng</t>
  </si>
  <si>
    <t>Châu</t>
  </si>
  <si>
    <t>01/11/2006</t>
  </si>
  <si>
    <t>21001941</t>
  </si>
  <si>
    <t>Bạch Hà</t>
  </si>
  <si>
    <t>Chi</t>
  </si>
  <si>
    <t>20/11/2006</t>
  </si>
  <si>
    <t>21001959</t>
  </si>
  <si>
    <t>Ngô Đình Hải</t>
  </si>
  <si>
    <t>Đăng</t>
  </si>
  <si>
    <t>01/06/2006</t>
  </si>
  <si>
    <t>21002414</t>
  </si>
  <si>
    <t>Châu Minh</t>
  </si>
  <si>
    <t>Đạt</t>
  </si>
  <si>
    <t>21/12/2006</t>
  </si>
  <si>
    <t>21001960</t>
  </si>
  <si>
    <t>Lễ Nguyễn Hồng</t>
  </si>
  <si>
    <t>Đức</t>
  </si>
  <si>
    <t>25/09/2005</t>
  </si>
  <si>
    <t>21002340</t>
  </si>
  <si>
    <t>Phạm Thị Tuyết</t>
  </si>
  <si>
    <t>Dung</t>
  </si>
  <si>
    <t>22/10/2006</t>
  </si>
  <si>
    <t>21001952</t>
  </si>
  <si>
    <t>Phạm Chánh</t>
  </si>
  <si>
    <t>Hào</t>
  </si>
  <si>
    <t>03/09/2006</t>
  </si>
  <si>
    <t>21002219</t>
  </si>
  <si>
    <t>Nguyễn Trung</t>
  </si>
  <si>
    <t>Hậu</t>
  </si>
  <si>
    <t>20/03/2006</t>
  </si>
  <si>
    <t>21002174</t>
  </si>
  <si>
    <t>Huỳnh Kim Vinh</t>
  </si>
  <si>
    <t>Hiển</t>
  </si>
  <si>
    <t>26/07/2006</t>
  </si>
  <si>
    <t>21002173</t>
  </si>
  <si>
    <t>Nguyễn Minh</t>
  </si>
  <si>
    <t>Hiếu</t>
  </si>
  <si>
    <t>27/09/2006</t>
  </si>
  <si>
    <t>21004481</t>
  </si>
  <si>
    <t>Huỳnh Việt</t>
  </si>
  <si>
    <t>Hoàng</t>
  </si>
  <si>
    <t>08/11/2006</t>
  </si>
  <si>
    <t>21002003</t>
  </si>
  <si>
    <t>Nguyễn Huỳnh Gia</t>
  </si>
  <si>
    <t>Huy</t>
  </si>
  <si>
    <t>26/12/2006</t>
  </si>
  <si>
    <t>21002688</t>
  </si>
  <si>
    <t>15/07/2006</t>
  </si>
  <si>
    <t>21002401</t>
  </si>
  <si>
    <t>Trần Đình</t>
  </si>
  <si>
    <t>11/04/2006</t>
  </si>
  <si>
    <t>21004163</t>
  </si>
  <si>
    <t>Trần Hoàng Quốc</t>
  </si>
  <si>
    <t>05/04/2006</t>
  </si>
  <si>
    <t>21001833</t>
  </si>
  <si>
    <t>Đỗ Thị Thanh</t>
  </si>
  <si>
    <t>Huyền</t>
  </si>
  <si>
    <t>26/11/2006</t>
  </si>
  <si>
    <t>21002287</t>
  </si>
  <si>
    <t>Nguyễn Thị Ngọc</t>
  </si>
  <si>
    <t>13/08/2006</t>
  </si>
  <si>
    <t>21002017</t>
  </si>
  <si>
    <t>Huỳnh Tuấn</t>
  </si>
  <si>
    <t>Khanh</t>
  </si>
  <si>
    <t>16/12/2006</t>
  </si>
  <si>
    <t>21002543</t>
  </si>
  <si>
    <t>Nguyễn Đăng</t>
  </si>
  <si>
    <t>Khoa</t>
  </si>
  <si>
    <t>21003663</t>
  </si>
  <si>
    <t>Trần Đăng</t>
  </si>
  <si>
    <t>04/12/2006</t>
  </si>
  <si>
    <t>21002304</t>
  </si>
  <si>
    <t>Nguyễn Thanh</t>
  </si>
  <si>
    <t>Kiệt</t>
  </si>
  <si>
    <t>31/03/2006</t>
  </si>
  <si>
    <t>21002434</t>
  </si>
  <si>
    <t>Nguyễn Hữu</t>
  </si>
  <si>
    <t>Lộc</t>
  </si>
  <si>
    <t>14/11/2006</t>
  </si>
  <si>
    <t>21004215</t>
  </si>
  <si>
    <t>Lê Hoàng</t>
  </si>
  <si>
    <t>Long</t>
  </si>
  <si>
    <t>24/03/2006</t>
  </si>
  <si>
    <t>21002603</t>
  </si>
  <si>
    <t>Phạm Hoàng</t>
  </si>
  <si>
    <t>25/02/2006</t>
  </si>
  <si>
    <t>21000366</t>
  </si>
  <si>
    <t>Phan Minh</t>
  </si>
  <si>
    <t>Luân</t>
  </si>
  <si>
    <t>31/08/2006</t>
  </si>
  <si>
    <t>21000239</t>
  </si>
  <si>
    <t>Đỗ Đặng Trà</t>
  </si>
  <si>
    <t>My</t>
  </si>
  <si>
    <t>28/11/2005</t>
  </si>
  <si>
    <t>21003781</t>
  </si>
  <si>
    <t>Phan Ngọc Bảo</t>
  </si>
  <si>
    <t>Ngân</t>
  </si>
  <si>
    <t>24/11/2006</t>
  </si>
  <si>
    <t>21002085</t>
  </si>
  <si>
    <t>Trần Anh</t>
  </si>
  <si>
    <t>Nhân</t>
  </si>
  <si>
    <t>16/01/2006</t>
  </si>
  <si>
    <t>21002676</t>
  </si>
  <si>
    <t>Nguyễn Thị Yến</t>
  </si>
  <si>
    <t>Nhi</t>
  </si>
  <si>
    <t>06/01/2006</t>
  </si>
  <si>
    <t>21002889</t>
  </si>
  <si>
    <t>Nguyễn Cẩm</t>
  </si>
  <si>
    <t>Nhung</t>
  </si>
  <si>
    <t>06/09/2006</t>
  </si>
  <si>
    <t xml:space="preserve">Danh sách gồm 35 sinh viên. 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</si>
  <si>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</si>
  <si>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</si>
  <si>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</si>
  <si>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</si>
  <si>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</si>
  <si>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</si>
  <si>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>...................................</t>
  </si>
  <si>
    <t xml:space="preserve">TP.HCM, ngày 14 tháng 02 năm 2022 </t>
  </si>
  <si>
    <t>............................</t>
  </si>
  <si>
    <t>Ngày thi: 24/02/2022</t>
  </si>
  <si>
    <t>Nhóm: 2</t>
  </si>
  <si>
    <t>Giờ thi: 07h30</t>
  </si>
  <si>
    <t>21002258</t>
  </si>
  <si>
    <t>Phạm Thi Hồng</t>
  </si>
  <si>
    <t>11/05/2006</t>
  </si>
  <si>
    <t>21002116</t>
  </si>
  <si>
    <t>Đoàn Đại</t>
  </si>
  <si>
    <t>Phát</t>
  </si>
  <si>
    <t>09/04/2006</t>
  </si>
  <si>
    <t>21002966</t>
  </si>
  <si>
    <t>Dương Tiến</t>
  </si>
  <si>
    <t>25/11/2005</t>
  </si>
  <si>
    <t>21002480</t>
  </si>
  <si>
    <t>Ngô Gia</t>
  </si>
  <si>
    <t>07/11/2006</t>
  </si>
  <si>
    <t>21002501</t>
  </si>
  <si>
    <t>Nguyễn Thuận</t>
  </si>
  <si>
    <t>10/03/2006</t>
  </si>
  <si>
    <t>21002522</t>
  </si>
  <si>
    <t>Huỳnh Quang</t>
  </si>
  <si>
    <t>Phổ</t>
  </si>
  <si>
    <t>31/10/2006</t>
  </si>
  <si>
    <t>21002426</t>
  </si>
  <si>
    <t>Võ Anh</t>
  </si>
  <si>
    <t>Quốc</t>
  </si>
  <si>
    <t>14/05/2006</t>
  </si>
  <si>
    <t>21003872</t>
  </si>
  <si>
    <t>A</t>
  </si>
  <si>
    <t>Sáu</t>
  </si>
  <si>
    <t>17/08/2006</t>
  </si>
  <si>
    <t>21002594</t>
  </si>
  <si>
    <t>Huỳnh Ngọc Băng</t>
  </si>
  <si>
    <t>Tâm</t>
  </si>
  <si>
    <t>04/07/2006</t>
  </si>
  <si>
    <t>21002285</t>
  </si>
  <si>
    <t>Đào Lưu Mạnh</t>
  </si>
  <si>
    <t>Thắng</t>
  </si>
  <si>
    <t>02/12/2006</t>
  </si>
  <si>
    <t>21002427</t>
  </si>
  <si>
    <t>Trần Ngọc Đan</t>
  </si>
  <si>
    <t>Thanh</t>
  </si>
  <si>
    <t>24/04/2006</t>
  </si>
  <si>
    <t>21002625</t>
  </si>
  <si>
    <t>Trần Vũ Anh</t>
  </si>
  <si>
    <t>Thư</t>
  </si>
  <si>
    <t>17/12/2005</t>
  </si>
  <si>
    <t>21002461</t>
  </si>
  <si>
    <t>Bùi Quan</t>
  </si>
  <si>
    <t>Tiến</t>
  </si>
  <si>
    <t>07/10/2006</t>
  </si>
  <si>
    <t>21002465</t>
  </si>
  <si>
    <t>Huỳnh Trung</t>
  </si>
  <si>
    <t>Tín</t>
  </si>
  <si>
    <t>07/03/2006</t>
  </si>
  <si>
    <t>21002785</t>
  </si>
  <si>
    <t>Lê Khánh</t>
  </si>
  <si>
    <t>Trâm</t>
  </si>
  <si>
    <t>27/10/2005</t>
  </si>
  <si>
    <t>21002632</t>
  </si>
  <si>
    <t>Nguyễn Thị Bảo</t>
  </si>
  <si>
    <t>21002799</t>
  </si>
  <si>
    <t>Nguyễn Thụy Bích</t>
  </si>
  <si>
    <t>03/05/2006</t>
  </si>
  <si>
    <t>21002744</t>
  </si>
  <si>
    <t>Phạm Lưu Quế</t>
  </si>
  <si>
    <t>Trân</t>
  </si>
  <si>
    <t>10/12/2006</t>
  </si>
  <si>
    <t>21002336</t>
  </si>
  <si>
    <t>Nguyễn Phước Đoan</t>
  </si>
  <si>
    <t>Trang</t>
  </si>
  <si>
    <t>18/10/2006</t>
  </si>
  <si>
    <t>21002368</t>
  </si>
  <si>
    <t>Đoàn Ngọc Thanh</t>
  </si>
  <si>
    <t>Trúc</t>
  </si>
  <si>
    <t>03/01/2006</t>
  </si>
  <si>
    <t>21002536</t>
  </si>
  <si>
    <t>Trương Trí</t>
  </si>
  <si>
    <t>Trung</t>
  </si>
  <si>
    <t>28/08/2006</t>
  </si>
  <si>
    <t>21002647</t>
  </si>
  <si>
    <t>Đặng Nguyễn Anh</t>
  </si>
  <si>
    <t>Tú</t>
  </si>
  <si>
    <t>21/06/2005</t>
  </si>
  <si>
    <t>21002619</t>
  </si>
  <si>
    <t>Phạm Thanh</t>
  </si>
  <si>
    <t>Tùng</t>
  </si>
  <si>
    <t>18/01/2006</t>
  </si>
  <si>
    <t>21002544</t>
  </si>
  <si>
    <t>Nguyễn Phạm Thảo</t>
  </si>
  <si>
    <t>Vân</t>
  </si>
  <si>
    <t>21002421</t>
  </si>
  <si>
    <t>Nguyễn Ngọc Phương</t>
  </si>
  <si>
    <t>Vy</t>
  </si>
  <si>
    <t>16/08/2006</t>
  </si>
  <si>
    <t xml:space="preserve">Danh sách gồm 25 sinh viên. </t>
  </si>
  <si>
    <t>vắng</t>
  </si>
  <si>
    <t>Số dự kiểm tra là ____32______ sinh viên.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</si>
  <si>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35           </t>
    </r>
    <r>
      <rPr>
        <sz val="18"/>
        <color indexed="8"/>
        <rFont val="Times New Roman"/>
        <family val="1"/>
      </rPr>
      <t xml:space="preserve"> sinh viên. </t>
    </r>
  </si>
  <si>
    <t>Số vắng kiểm tra là ____3____ sinh viên.</t>
  </si>
  <si>
    <t>Hường</t>
  </si>
  <si>
    <t>Hà Thị Hường</t>
  </si>
  <si>
    <t>Ban</t>
  </si>
  <si>
    <t xml:space="preserve">Lê Thị Ban </t>
  </si>
  <si>
    <t>Số dự thi là …32... sinh viên.</t>
  </si>
  <si>
    <t>Số vắng thi là …3... sinh viên.</t>
  </si>
  <si>
    <t>Bảy chẵn</t>
  </si>
  <si>
    <t>Bảy rưỡi</t>
  </si>
  <si>
    <t>Bốn bảy lăm</t>
  </si>
  <si>
    <t>Tám chẵn</t>
  </si>
  <si>
    <t>Bốn rưỡi</t>
  </si>
  <si>
    <t>Ba bảy lăm</t>
  </si>
  <si>
    <t>Sáu bảy lăm</t>
  </si>
  <si>
    <t>Sáu rưỡi</t>
  </si>
  <si>
    <t>Năm rưỡi</t>
  </si>
  <si>
    <t>Tám rưỡi</t>
  </si>
  <si>
    <t>Ba rưỡi</t>
  </si>
  <si>
    <t>Năm bảy lăm</t>
  </si>
  <si>
    <t>Sáu hai lăm</t>
  </si>
  <si>
    <t>Sáu chẵn</t>
  </si>
  <si>
    <t>Năm chẵn</t>
  </si>
  <si>
    <t>Không chẵn</t>
  </si>
  <si>
    <t>Bảy hai lăm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</si>
  <si>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 25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</si>
  <si>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______25____ sinh viên.</t>
  </si>
  <si>
    <t>Số vắng kiểm tra là ____0____ sinh viên.</t>
  </si>
  <si>
    <t>Hợp</t>
  </si>
  <si>
    <t xml:space="preserve">Bùi Thị Hợp </t>
  </si>
  <si>
    <t>Bùi Thị Hợp</t>
  </si>
  <si>
    <t>Bốn chẵn</t>
  </si>
  <si>
    <t>Bốn hai lăm</t>
  </si>
  <si>
    <t>Một rưỡi</t>
  </si>
  <si>
    <t>Bảy bảy lăm</t>
  </si>
  <si>
    <t>Chín chẵn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</si>
</sst>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20"/>
      <color indexed="8"/>
      <name val="Times New Roman"/>
      <family val="1"/>
    </font>
    <font>
      <sz val="22"/>
      <color indexed="8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49" fontId="19" fillId="0" borderId="0" xfId="0" applyNumberFormat="1" applyFont="1"/>
    <xf numFmtId="0" fontId="18" fillId="2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center"/>
    </xf>
    <xf numFmtId="14" fontId="19" fillId="0" borderId="1" xfId="0" quotePrefix="1" applyNumberFormat="1" applyFont="1" applyBorder="1" applyAlignment="1">
      <alignment horizontal="center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/>
    </xf>
    <xf numFmtId="0" fontId="22" fillId="0" borderId="1" xfId="0" quotePrefix="1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6" xfId="0" applyFont="1" applyBorder="1" applyAlignment="1">
      <alignment horizontal="left" vertical="center"/>
    </xf>
    <xf numFmtId="2" fontId="23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4" borderId="0" xfId="0" applyFont="1" applyFill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243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4820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81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n-US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705350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A82" zoomScale="70" zoomScaleNormal="70" workbookViewId="0">
      <selection activeCell="D94" sqref="D94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88"/>
      <c r="C1" s="88"/>
      <c r="D1" s="88"/>
      <c r="E1" s="2"/>
      <c r="F1" s="2"/>
    </row>
    <row r="2" spans="1:12" x14ac:dyDescent="0.3">
      <c r="B2" s="88"/>
      <c r="C2" s="88"/>
      <c r="D2" s="88"/>
      <c r="E2" s="2"/>
      <c r="F2" s="2"/>
    </row>
    <row r="4" spans="1:12" s="9" customFormat="1" ht="41.25" customHeight="1" x14ac:dyDescent="0.2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9" customFormat="1" ht="41.25" customHeight="1" x14ac:dyDescent="0.2">
      <c r="A5" s="10"/>
      <c r="B5" s="89" t="s">
        <v>1</v>
      </c>
      <c r="C5" s="89"/>
      <c r="D5" s="89"/>
      <c r="E5" s="89"/>
      <c r="F5" s="89"/>
      <c r="G5" s="89"/>
      <c r="H5" s="89"/>
      <c r="I5" s="89"/>
      <c r="J5" s="10"/>
      <c r="K5" s="10"/>
      <c r="L5" s="10"/>
    </row>
    <row r="6" spans="1:12" s="9" customFormat="1" ht="41.25" customHeight="1" x14ac:dyDescent="0.2">
      <c r="A6" s="10"/>
      <c r="B6" s="89" t="s">
        <v>25</v>
      </c>
      <c r="C6" s="89"/>
      <c r="D6" s="89"/>
      <c r="E6" s="89"/>
      <c r="F6" s="89"/>
      <c r="G6" s="89"/>
      <c r="H6" s="89"/>
      <c r="I6" s="89"/>
      <c r="J6" s="10"/>
      <c r="K6" s="10"/>
      <c r="L6" s="10"/>
    </row>
    <row r="8" spans="1:12" s="12" customFormat="1" ht="39" customHeight="1" x14ac:dyDescent="0.35">
      <c r="A8" s="84" t="s">
        <v>2</v>
      </c>
      <c r="B8" s="90" t="s">
        <v>3</v>
      </c>
      <c r="C8" s="84" t="s">
        <v>4</v>
      </c>
      <c r="D8" s="84" t="s">
        <v>5</v>
      </c>
      <c r="E8" s="9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3" t="s">
        <v>11</v>
      </c>
      <c r="K8" s="82" t="s">
        <v>12</v>
      </c>
      <c r="L8" s="84" t="s">
        <v>13</v>
      </c>
    </row>
    <row r="9" spans="1:12" s="12" customFormat="1" ht="35.25" customHeight="1" x14ac:dyDescent="0.35">
      <c r="A9" s="84"/>
      <c r="B9" s="90"/>
      <c r="C9" s="84"/>
      <c r="D9" s="84"/>
      <c r="E9" s="92"/>
      <c r="F9" s="13" t="s">
        <v>14</v>
      </c>
      <c r="G9" s="13" t="s">
        <v>15</v>
      </c>
      <c r="H9" s="13" t="s">
        <v>16</v>
      </c>
      <c r="I9" s="13" t="s">
        <v>17</v>
      </c>
      <c r="J9" s="94"/>
      <c r="K9" s="83"/>
      <c r="L9" s="84"/>
    </row>
    <row r="10" spans="1:12" s="20" customFormat="1" ht="36" customHeight="1" x14ac:dyDescent="0.3">
      <c r="A10" s="14">
        <v>1</v>
      </c>
      <c r="B10" s="69" t="s">
        <v>42</v>
      </c>
      <c r="C10" s="70" t="s">
        <v>43</v>
      </c>
      <c r="D10" s="71" t="s">
        <v>44</v>
      </c>
      <c r="E10" s="16">
        <v>8</v>
      </c>
      <c r="F10" s="75">
        <v>1.5</v>
      </c>
      <c r="G10" s="17">
        <v>1.5</v>
      </c>
      <c r="H10" s="17">
        <v>2</v>
      </c>
      <c r="I10" s="17">
        <v>2</v>
      </c>
      <c r="J10" s="17"/>
      <c r="K10" s="18">
        <f>SUM(F10+G10+H10+I10)</f>
        <v>7</v>
      </c>
      <c r="L10" s="19"/>
    </row>
    <row r="11" spans="1:12" s="20" customFormat="1" ht="36" customHeight="1" x14ac:dyDescent="0.3">
      <c r="A11" s="14">
        <v>2</v>
      </c>
      <c r="B11" s="69" t="s">
        <v>47</v>
      </c>
      <c r="C11" s="70" t="s">
        <v>48</v>
      </c>
      <c r="D11" s="71" t="s">
        <v>44</v>
      </c>
      <c r="E11" s="16">
        <v>3</v>
      </c>
      <c r="F11" s="75">
        <v>1.5</v>
      </c>
      <c r="G11" s="17">
        <v>1.5</v>
      </c>
      <c r="H11" s="17">
        <v>2</v>
      </c>
      <c r="I11" s="17">
        <v>2.5</v>
      </c>
      <c r="J11" s="17"/>
      <c r="K11" s="18">
        <f t="shared" ref="K11:K44" si="0">SUM(F11+G11+H11+I11)</f>
        <v>7.5</v>
      </c>
      <c r="L11" s="19"/>
    </row>
    <row r="12" spans="1:12" s="20" customFormat="1" ht="36" customHeight="1" x14ac:dyDescent="0.3">
      <c r="A12" s="14">
        <v>3</v>
      </c>
      <c r="B12" s="69" t="s">
        <v>50</v>
      </c>
      <c r="C12" s="70" t="s">
        <v>51</v>
      </c>
      <c r="D12" s="71" t="s">
        <v>44</v>
      </c>
      <c r="E12" s="16">
        <v>1</v>
      </c>
      <c r="F12" s="75">
        <v>0</v>
      </c>
      <c r="G12" s="17">
        <v>1.25</v>
      </c>
      <c r="H12" s="17">
        <v>1.75</v>
      </c>
      <c r="I12" s="17">
        <v>1.75</v>
      </c>
      <c r="J12" s="17"/>
      <c r="K12" s="18">
        <f t="shared" si="0"/>
        <v>4.75</v>
      </c>
      <c r="L12" s="19"/>
    </row>
    <row r="13" spans="1:12" s="20" customFormat="1" ht="36" customHeight="1" x14ac:dyDescent="0.3">
      <c r="A13" s="14">
        <v>4</v>
      </c>
      <c r="B13" s="69" t="s">
        <v>53</v>
      </c>
      <c r="C13" s="70" t="s">
        <v>54</v>
      </c>
      <c r="D13" s="71" t="s">
        <v>44</v>
      </c>
      <c r="E13" s="16">
        <v>5</v>
      </c>
      <c r="F13" s="75">
        <v>1.5</v>
      </c>
      <c r="G13" s="17">
        <v>1.5</v>
      </c>
      <c r="H13" s="17">
        <v>2</v>
      </c>
      <c r="I13" s="17">
        <v>3</v>
      </c>
      <c r="J13" s="17"/>
      <c r="K13" s="18">
        <f t="shared" si="0"/>
        <v>8</v>
      </c>
      <c r="L13" s="19"/>
    </row>
    <row r="14" spans="1:12" s="20" customFormat="1" ht="36" customHeight="1" x14ac:dyDescent="0.3">
      <c r="A14" s="14">
        <v>5</v>
      </c>
      <c r="B14" s="69" t="s">
        <v>56</v>
      </c>
      <c r="C14" s="70" t="s">
        <v>57</v>
      </c>
      <c r="D14" s="71" t="s">
        <v>58</v>
      </c>
      <c r="E14" s="16">
        <v>9</v>
      </c>
      <c r="F14" s="75">
        <v>1.5</v>
      </c>
      <c r="G14" s="17">
        <v>2</v>
      </c>
      <c r="H14" s="17">
        <v>2</v>
      </c>
      <c r="I14" s="17">
        <v>2</v>
      </c>
      <c r="J14" s="17"/>
      <c r="K14" s="18">
        <f t="shared" si="0"/>
        <v>7.5</v>
      </c>
      <c r="L14" s="19"/>
    </row>
    <row r="15" spans="1:12" s="20" customFormat="1" ht="36" customHeight="1" x14ac:dyDescent="0.3">
      <c r="A15" s="14">
        <v>6</v>
      </c>
      <c r="B15" s="69" t="s">
        <v>60</v>
      </c>
      <c r="C15" s="70" t="s">
        <v>61</v>
      </c>
      <c r="D15" s="71" t="s">
        <v>62</v>
      </c>
      <c r="E15" s="16">
        <v>2</v>
      </c>
      <c r="F15" s="75">
        <v>1.25</v>
      </c>
      <c r="G15" s="17">
        <v>0</v>
      </c>
      <c r="H15" s="17">
        <v>1.5</v>
      </c>
      <c r="I15" s="17">
        <v>1.75</v>
      </c>
      <c r="J15" s="17"/>
      <c r="K15" s="18">
        <f t="shared" si="0"/>
        <v>4.5</v>
      </c>
      <c r="L15" s="19"/>
    </row>
    <row r="16" spans="1:12" s="20" customFormat="1" ht="36" customHeight="1" x14ac:dyDescent="0.3">
      <c r="A16" s="14">
        <v>7</v>
      </c>
      <c r="B16" s="69" t="s">
        <v>64</v>
      </c>
      <c r="C16" s="70" t="s">
        <v>65</v>
      </c>
      <c r="D16" s="71" t="s">
        <v>66</v>
      </c>
      <c r="E16" s="16">
        <v>10</v>
      </c>
      <c r="F16" s="75">
        <v>1</v>
      </c>
      <c r="G16" s="17">
        <v>0.75</v>
      </c>
      <c r="H16" s="17">
        <v>2</v>
      </c>
      <c r="I16" s="17">
        <v>0</v>
      </c>
      <c r="J16" s="17"/>
      <c r="K16" s="18">
        <f t="shared" si="0"/>
        <v>3.75</v>
      </c>
      <c r="L16" s="19"/>
    </row>
    <row r="17" spans="1:12" s="20" customFormat="1" ht="36" customHeight="1" x14ac:dyDescent="0.3">
      <c r="A17" s="14">
        <v>8</v>
      </c>
      <c r="B17" s="69" t="s">
        <v>68</v>
      </c>
      <c r="C17" s="70" t="s">
        <v>69</v>
      </c>
      <c r="D17" s="71" t="s">
        <v>70</v>
      </c>
      <c r="E17" s="16">
        <v>1</v>
      </c>
      <c r="F17" s="75">
        <v>0.75</v>
      </c>
      <c r="G17" s="17">
        <v>1.5</v>
      </c>
      <c r="H17" s="17">
        <v>2</v>
      </c>
      <c r="I17" s="17">
        <v>2.5</v>
      </c>
      <c r="J17" s="17"/>
      <c r="K17" s="18">
        <f t="shared" si="0"/>
        <v>6.75</v>
      </c>
      <c r="L17" s="19"/>
    </row>
    <row r="18" spans="1:12" s="20" customFormat="1" ht="36" customHeight="1" x14ac:dyDescent="0.3">
      <c r="A18" s="14">
        <v>9</v>
      </c>
      <c r="B18" s="69" t="s">
        <v>72</v>
      </c>
      <c r="C18" s="70" t="s">
        <v>73</v>
      </c>
      <c r="D18" s="71" t="s">
        <v>74</v>
      </c>
      <c r="E18" s="16">
        <v>7</v>
      </c>
      <c r="F18" s="75">
        <v>1.25</v>
      </c>
      <c r="G18" s="17">
        <v>2</v>
      </c>
      <c r="H18" s="17">
        <v>2.25</v>
      </c>
      <c r="I18" s="17">
        <v>2.5</v>
      </c>
      <c r="J18" s="17"/>
      <c r="K18" s="18">
        <f t="shared" si="0"/>
        <v>8</v>
      </c>
      <c r="L18" s="19"/>
    </row>
    <row r="19" spans="1:12" s="20" customFormat="1" ht="36" customHeight="1" x14ac:dyDescent="0.3">
      <c r="A19" s="14">
        <v>10</v>
      </c>
      <c r="B19" s="69" t="s">
        <v>76</v>
      </c>
      <c r="C19" s="70" t="s">
        <v>77</v>
      </c>
      <c r="D19" s="71" t="s">
        <v>78</v>
      </c>
      <c r="E19" s="16">
        <v>4</v>
      </c>
      <c r="F19" s="75">
        <v>1.5</v>
      </c>
      <c r="G19" s="17">
        <v>1.75</v>
      </c>
      <c r="H19" s="17">
        <v>1.75</v>
      </c>
      <c r="I19" s="17">
        <v>2</v>
      </c>
      <c r="J19" s="17"/>
      <c r="K19" s="18">
        <f t="shared" si="0"/>
        <v>7</v>
      </c>
      <c r="L19" s="19"/>
    </row>
    <row r="20" spans="1:12" s="20" customFormat="1" ht="36" customHeight="1" x14ac:dyDescent="0.3">
      <c r="A20" s="14">
        <v>11</v>
      </c>
      <c r="B20" s="69" t="s">
        <v>80</v>
      </c>
      <c r="C20" s="70" t="s">
        <v>81</v>
      </c>
      <c r="D20" s="71" t="s">
        <v>82</v>
      </c>
      <c r="E20" s="16">
        <v>8</v>
      </c>
      <c r="F20" s="75">
        <v>1.25</v>
      </c>
      <c r="G20" s="17">
        <v>2</v>
      </c>
      <c r="H20" s="17">
        <v>2.25</v>
      </c>
      <c r="I20" s="17">
        <v>2.5</v>
      </c>
      <c r="J20" s="17"/>
      <c r="K20" s="18">
        <f t="shared" si="0"/>
        <v>8</v>
      </c>
      <c r="L20" s="19"/>
    </row>
    <row r="21" spans="1:12" s="20" customFormat="1" ht="36" customHeight="1" x14ac:dyDescent="0.3">
      <c r="A21" s="14">
        <v>12</v>
      </c>
      <c r="B21" s="69" t="s">
        <v>84</v>
      </c>
      <c r="C21" s="70" t="s">
        <v>85</v>
      </c>
      <c r="D21" s="71" t="s">
        <v>86</v>
      </c>
      <c r="E21" s="16">
        <v>5</v>
      </c>
      <c r="F21" s="75">
        <v>1.25</v>
      </c>
      <c r="G21" s="17">
        <v>1.25</v>
      </c>
      <c r="H21" s="17">
        <v>2</v>
      </c>
      <c r="I21" s="17">
        <v>2</v>
      </c>
      <c r="J21" s="17"/>
      <c r="K21" s="18">
        <f t="shared" si="0"/>
        <v>6.5</v>
      </c>
      <c r="L21" s="19"/>
    </row>
    <row r="22" spans="1:12" s="20" customFormat="1" ht="36" customHeight="1" x14ac:dyDescent="0.3">
      <c r="A22" s="14">
        <v>13</v>
      </c>
      <c r="B22" s="69" t="s">
        <v>88</v>
      </c>
      <c r="C22" s="70" t="s">
        <v>89</v>
      </c>
      <c r="D22" s="71" t="s">
        <v>90</v>
      </c>
      <c r="E22" s="16">
        <v>2</v>
      </c>
      <c r="F22" s="75">
        <v>1.25</v>
      </c>
      <c r="G22" s="17">
        <v>1</v>
      </c>
      <c r="H22" s="17">
        <v>2</v>
      </c>
      <c r="I22" s="17">
        <v>2.5</v>
      </c>
      <c r="J22" s="17"/>
      <c r="K22" s="18">
        <f t="shared" si="0"/>
        <v>6.75</v>
      </c>
      <c r="L22" s="19"/>
    </row>
    <row r="23" spans="1:12" s="20" customFormat="1" ht="36" customHeight="1" x14ac:dyDescent="0.3">
      <c r="A23" s="14">
        <v>14</v>
      </c>
      <c r="B23" s="69" t="s">
        <v>92</v>
      </c>
      <c r="C23" s="70" t="s">
        <v>93</v>
      </c>
      <c r="D23" s="71" t="s">
        <v>94</v>
      </c>
      <c r="E23" s="16">
        <v>6</v>
      </c>
      <c r="F23" s="75">
        <v>1.5</v>
      </c>
      <c r="G23" s="17">
        <v>1.5</v>
      </c>
      <c r="H23" s="17">
        <v>2</v>
      </c>
      <c r="I23" s="17">
        <v>2</v>
      </c>
      <c r="J23" s="17"/>
      <c r="K23" s="18">
        <f t="shared" si="0"/>
        <v>7</v>
      </c>
      <c r="L23" s="19"/>
    </row>
    <row r="24" spans="1:12" s="20" customFormat="1" ht="36" customHeight="1" x14ac:dyDescent="0.3">
      <c r="A24" s="14">
        <v>15</v>
      </c>
      <c r="B24" s="69" t="s">
        <v>96</v>
      </c>
      <c r="C24" s="70" t="s">
        <v>97</v>
      </c>
      <c r="D24" s="71" t="s">
        <v>98</v>
      </c>
      <c r="E24" s="16">
        <v>9</v>
      </c>
      <c r="F24" s="75">
        <v>1.25</v>
      </c>
      <c r="G24" s="17">
        <v>1.5</v>
      </c>
      <c r="H24" s="17">
        <v>2</v>
      </c>
      <c r="I24" s="17">
        <v>2</v>
      </c>
      <c r="J24" s="17"/>
      <c r="K24" s="18">
        <f t="shared" si="0"/>
        <v>6.75</v>
      </c>
      <c r="L24" s="19"/>
    </row>
    <row r="25" spans="1:12" s="20" customFormat="1" ht="36" customHeight="1" x14ac:dyDescent="0.3">
      <c r="A25" s="14">
        <v>16</v>
      </c>
      <c r="B25" s="69" t="s">
        <v>100</v>
      </c>
      <c r="C25" s="70" t="s">
        <v>101</v>
      </c>
      <c r="D25" s="71" t="s">
        <v>102</v>
      </c>
      <c r="E25" s="16">
        <v>4</v>
      </c>
      <c r="F25" s="75">
        <v>1.5</v>
      </c>
      <c r="G25" s="17">
        <v>2</v>
      </c>
      <c r="H25" s="17">
        <v>2</v>
      </c>
      <c r="I25" s="17">
        <v>2</v>
      </c>
      <c r="J25" s="17"/>
      <c r="K25" s="18">
        <f t="shared" si="0"/>
        <v>7.5</v>
      </c>
      <c r="L25" s="19"/>
    </row>
    <row r="26" spans="1:12" s="20" customFormat="1" ht="36" customHeight="1" x14ac:dyDescent="0.3">
      <c r="A26" s="14">
        <v>17</v>
      </c>
      <c r="B26" s="69" t="s">
        <v>104</v>
      </c>
      <c r="C26" s="70" t="s">
        <v>105</v>
      </c>
      <c r="D26" s="71" t="s">
        <v>106</v>
      </c>
      <c r="E26" s="16">
        <v>10</v>
      </c>
      <c r="F26" s="75">
        <v>1.5</v>
      </c>
      <c r="G26" s="17">
        <v>1.25</v>
      </c>
      <c r="H26" s="17">
        <v>1.75</v>
      </c>
      <c r="I26" s="17">
        <v>1</v>
      </c>
      <c r="J26" s="17"/>
      <c r="K26" s="18">
        <f t="shared" si="0"/>
        <v>5.5</v>
      </c>
      <c r="L26" s="19"/>
    </row>
    <row r="27" spans="1:12" s="20" customFormat="1" ht="36" customHeight="1" x14ac:dyDescent="0.3">
      <c r="A27" s="14">
        <v>18</v>
      </c>
      <c r="B27" s="69" t="s">
        <v>108</v>
      </c>
      <c r="C27" s="70" t="s">
        <v>97</v>
      </c>
      <c r="D27" s="71" t="s">
        <v>106</v>
      </c>
      <c r="E27" s="16">
        <v>2</v>
      </c>
      <c r="F27" s="75">
        <v>1.5</v>
      </c>
      <c r="G27" s="17">
        <v>2</v>
      </c>
      <c r="H27" s="17">
        <v>2</v>
      </c>
      <c r="I27" s="17">
        <v>2.5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69" t="s">
        <v>110</v>
      </c>
      <c r="C28" s="70" t="s">
        <v>111</v>
      </c>
      <c r="D28" s="71" t="s">
        <v>106</v>
      </c>
      <c r="E28" s="16">
        <v>8</v>
      </c>
      <c r="F28" s="75">
        <v>2</v>
      </c>
      <c r="G28" s="17">
        <v>2</v>
      </c>
      <c r="H28" s="17">
        <v>2</v>
      </c>
      <c r="I28" s="17">
        <v>2.5</v>
      </c>
      <c r="J28" s="17"/>
      <c r="K28" s="18">
        <f t="shared" si="0"/>
        <v>8.5</v>
      </c>
      <c r="L28" s="19"/>
    </row>
    <row r="29" spans="1:12" s="20" customFormat="1" ht="36" customHeight="1" x14ac:dyDescent="0.3">
      <c r="A29" s="14">
        <v>20</v>
      </c>
      <c r="B29" s="69" t="s">
        <v>113</v>
      </c>
      <c r="C29" s="70" t="s">
        <v>114</v>
      </c>
      <c r="D29" s="71" t="s">
        <v>106</v>
      </c>
      <c r="E29" s="16">
        <v>1</v>
      </c>
      <c r="F29" s="75">
        <v>1.5</v>
      </c>
      <c r="G29" s="17">
        <v>0</v>
      </c>
      <c r="H29" s="17">
        <v>0</v>
      </c>
      <c r="I29" s="17">
        <v>2</v>
      </c>
      <c r="J29" s="17"/>
      <c r="K29" s="18">
        <f t="shared" si="0"/>
        <v>3.5</v>
      </c>
      <c r="L29" s="19"/>
    </row>
    <row r="30" spans="1:12" s="20" customFormat="1" ht="36" customHeight="1" x14ac:dyDescent="0.3">
      <c r="A30" s="14">
        <v>21</v>
      </c>
      <c r="B30" s="69" t="s">
        <v>116</v>
      </c>
      <c r="C30" s="70" t="s">
        <v>117</v>
      </c>
      <c r="D30" s="71" t="s">
        <v>118</v>
      </c>
      <c r="E30" s="16">
        <v>5</v>
      </c>
      <c r="F30" s="75">
        <v>1.5</v>
      </c>
      <c r="G30" s="17">
        <v>1.5</v>
      </c>
      <c r="H30" s="17">
        <v>1.75</v>
      </c>
      <c r="I30" s="17">
        <v>1</v>
      </c>
      <c r="J30" s="17"/>
      <c r="K30" s="18">
        <f t="shared" si="0"/>
        <v>5.75</v>
      </c>
      <c r="L30" s="19"/>
    </row>
    <row r="31" spans="1:12" s="20" customFormat="1" ht="36" customHeight="1" x14ac:dyDescent="0.3">
      <c r="A31" s="14">
        <v>22</v>
      </c>
      <c r="B31" s="69" t="s">
        <v>120</v>
      </c>
      <c r="C31" s="70" t="s">
        <v>121</v>
      </c>
      <c r="D31" s="71" t="s">
        <v>118</v>
      </c>
      <c r="E31" s="16">
        <v>3</v>
      </c>
      <c r="F31" s="75">
        <v>1.5</v>
      </c>
      <c r="G31" s="17">
        <v>1.5</v>
      </c>
      <c r="H31" s="17">
        <v>1.5</v>
      </c>
      <c r="I31" s="17">
        <v>1.75</v>
      </c>
      <c r="J31" s="17"/>
      <c r="K31" s="18">
        <f t="shared" si="0"/>
        <v>6.25</v>
      </c>
      <c r="L31" s="19"/>
    </row>
    <row r="32" spans="1:12" s="20" customFormat="1" ht="36" customHeight="1" x14ac:dyDescent="0.3">
      <c r="A32" s="14">
        <v>23</v>
      </c>
      <c r="B32" s="69" t="s">
        <v>123</v>
      </c>
      <c r="C32" s="70" t="s">
        <v>124</v>
      </c>
      <c r="D32" s="71" t="s">
        <v>125</v>
      </c>
      <c r="E32" s="16">
        <v>7</v>
      </c>
      <c r="F32" s="75">
        <v>1.75</v>
      </c>
      <c r="G32" s="17">
        <v>2</v>
      </c>
      <c r="H32" s="17">
        <v>2</v>
      </c>
      <c r="I32" s="17">
        <v>1.25</v>
      </c>
      <c r="J32" s="17"/>
      <c r="K32" s="18">
        <f t="shared" si="0"/>
        <v>7</v>
      </c>
      <c r="L32" s="19"/>
    </row>
    <row r="33" spans="1:12" s="20" customFormat="1" ht="36" customHeight="1" x14ac:dyDescent="0.3">
      <c r="A33" s="14">
        <v>24</v>
      </c>
      <c r="B33" s="69" t="s">
        <v>127</v>
      </c>
      <c r="C33" s="70" t="s">
        <v>128</v>
      </c>
      <c r="D33" s="71" t="s">
        <v>129</v>
      </c>
      <c r="E33" s="16">
        <v>6</v>
      </c>
      <c r="F33" s="75">
        <v>1.75</v>
      </c>
      <c r="G33" s="17">
        <v>1.75</v>
      </c>
      <c r="H33" s="17">
        <v>2</v>
      </c>
      <c r="I33" s="17">
        <v>2.5</v>
      </c>
      <c r="J33" s="17"/>
      <c r="K33" s="18">
        <f t="shared" si="0"/>
        <v>8</v>
      </c>
      <c r="L33" s="19"/>
    </row>
    <row r="34" spans="1:12" s="20" customFormat="1" ht="36" customHeight="1" x14ac:dyDescent="0.3">
      <c r="A34" s="14">
        <v>25</v>
      </c>
      <c r="B34" s="69" t="s">
        <v>130</v>
      </c>
      <c r="C34" s="70" t="s">
        <v>131</v>
      </c>
      <c r="D34" s="71" t="s">
        <v>129</v>
      </c>
      <c r="E34" s="16">
        <v>4</v>
      </c>
      <c r="F34" s="75">
        <v>1.25</v>
      </c>
      <c r="G34" s="17">
        <v>1.75</v>
      </c>
      <c r="H34" s="17">
        <v>2</v>
      </c>
      <c r="I34" s="17">
        <v>2</v>
      </c>
      <c r="J34" s="17"/>
      <c r="K34" s="18">
        <f t="shared" si="0"/>
        <v>7</v>
      </c>
      <c r="L34" s="19"/>
    </row>
    <row r="35" spans="1:12" s="20" customFormat="1" ht="36" customHeight="1" x14ac:dyDescent="0.3">
      <c r="A35" s="14">
        <v>26</v>
      </c>
      <c r="B35" s="69" t="s">
        <v>133</v>
      </c>
      <c r="C35" s="70" t="s">
        <v>134</v>
      </c>
      <c r="D35" s="71" t="s">
        <v>135</v>
      </c>
      <c r="E35" s="16">
        <v>8</v>
      </c>
      <c r="F35" s="75">
        <v>1.5</v>
      </c>
      <c r="G35" s="17">
        <v>2</v>
      </c>
      <c r="H35" s="17">
        <v>2</v>
      </c>
      <c r="I35" s="17">
        <v>2.5</v>
      </c>
      <c r="J35" s="17"/>
      <c r="K35" s="18">
        <f t="shared" si="0"/>
        <v>8</v>
      </c>
      <c r="L35" s="19"/>
    </row>
    <row r="36" spans="1:12" s="20" customFormat="1" ht="36" customHeight="1" x14ac:dyDescent="0.3">
      <c r="A36" s="14">
        <v>27</v>
      </c>
      <c r="B36" s="69" t="s">
        <v>137</v>
      </c>
      <c r="C36" s="70" t="s">
        <v>138</v>
      </c>
      <c r="D36" s="71" t="s">
        <v>139</v>
      </c>
      <c r="E36" s="16">
        <v>2</v>
      </c>
      <c r="F36" s="75">
        <v>1.5</v>
      </c>
      <c r="G36" s="17">
        <v>0.5</v>
      </c>
      <c r="H36" s="17">
        <v>2</v>
      </c>
      <c r="I36" s="17">
        <v>2</v>
      </c>
      <c r="J36" s="17"/>
      <c r="K36" s="18">
        <f t="shared" si="0"/>
        <v>6</v>
      </c>
      <c r="L36" s="19"/>
    </row>
    <row r="37" spans="1:12" s="20" customFormat="1" ht="36" customHeight="1" x14ac:dyDescent="0.3">
      <c r="A37" s="14">
        <v>28</v>
      </c>
      <c r="B37" s="69" t="s">
        <v>141</v>
      </c>
      <c r="C37" s="70" t="s">
        <v>142</v>
      </c>
      <c r="D37" s="71" t="s">
        <v>143</v>
      </c>
      <c r="E37" s="16">
        <v>3</v>
      </c>
      <c r="F37" s="75">
        <v>1.5</v>
      </c>
      <c r="G37" s="17">
        <v>1.5</v>
      </c>
      <c r="H37" s="17">
        <v>1</v>
      </c>
      <c r="I37" s="17">
        <v>1</v>
      </c>
      <c r="J37" s="17"/>
      <c r="K37" s="18">
        <f t="shared" si="0"/>
        <v>5</v>
      </c>
      <c r="L37" s="19"/>
    </row>
    <row r="38" spans="1:12" s="20" customFormat="1" ht="36" customHeight="1" x14ac:dyDescent="0.3">
      <c r="A38" s="14">
        <v>29</v>
      </c>
      <c r="B38" s="69" t="s">
        <v>145</v>
      </c>
      <c r="C38" s="70" t="s">
        <v>146</v>
      </c>
      <c r="D38" s="71" t="s">
        <v>143</v>
      </c>
      <c r="E38" s="16">
        <v>0</v>
      </c>
      <c r="F38" s="75">
        <v>0</v>
      </c>
      <c r="G38" s="17">
        <v>0</v>
      </c>
      <c r="H38" s="17">
        <v>0</v>
      </c>
      <c r="I38" s="17">
        <v>0</v>
      </c>
      <c r="J38" s="17"/>
      <c r="K38" s="18">
        <f t="shared" si="0"/>
        <v>0</v>
      </c>
      <c r="L38" s="19" t="s">
        <v>278</v>
      </c>
    </row>
    <row r="39" spans="1:12" s="20" customFormat="1" ht="36" customHeight="1" x14ac:dyDescent="0.3">
      <c r="A39" s="14">
        <v>30</v>
      </c>
      <c r="B39" s="69" t="s">
        <v>148</v>
      </c>
      <c r="C39" s="70" t="s">
        <v>149</v>
      </c>
      <c r="D39" s="71" t="s">
        <v>150</v>
      </c>
      <c r="E39" s="16">
        <v>5</v>
      </c>
      <c r="F39" s="75">
        <v>0.25</v>
      </c>
      <c r="G39" s="17">
        <v>1.75</v>
      </c>
      <c r="H39" s="17">
        <v>2</v>
      </c>
      <c r="I39" s="17">
        <v>2</v>
      </c>
      <c r="J39" s="17"/>
      <c r="K39" s="18">
        <f t="shared" si="0"/>
        <v>6</v>
      </c>
      <c r="L39" s="19"/>
    </row>
    <row r="40" spans="1:12" s="20" customFormat="1" ht="36" customHeight="1" x14ac:dyDescent="0.3">
      <c r="A40" s="14">
        <v>31</v>
      </c>
      <c r="B40" s="69" t="s">
        <v>152</v>
      </c>
      <c r="C40" s="70" t="s">
        <v>153</v>
      </c>
      <c r="D40" s="71" t="s">
        <v>154</v>
      </c>
      <c r="E40" s="16">
        <v>1</v>
      </c>
      <c r="F40" s="75">
        <v>1.5</v>
      </c>
      <c r="G40" s="17">
        <v>1.75</v>
      </c>
      <c r="H40" s="17">
        <v>2</v>
      </c>
      <c r="I40" s="17">
        <v>2</v>
      </c>
      <c r="J40" s="17"/>
      <c r="K40" s="18">
        <f t="shared" si="0"/>
        <v>7.25</v>
      </c>
      <c r="L40" s="19"/>
    </row>
    <row r="41" spans="1:12" s="20" customFormat="1" ht="36" customHeight="1" x14ac:dyDescent="0.3">
      <c r="A41" s="14">
        <v>32</v>
      </c>
      <c r="B41" s="69" t="s">
        <v>156</v>
      </c>
      <c r="C41" s="70" t="s">
        <v>157</v>
      </c>
      <c r="D41" s="71" t="s">
        <v>158</v>
      </c>
      <c r="E41" s="16">
        <v>9</v>
      </c>
      <c r="F41" s="75">
        <v>1.75</v>
      </c>
      <c r="G41" s="17">
        <v>1.5</v>
      </c>
      <c r="H41" s="17">
        <v>2.25</v>
      </c>
      <c r="I41" s="17">
        <v>2.5</v>
      </c>
      <c r="J41" s="17"/>
      <c r="K41" s="18">
        <f t="shared" si="0"/>
        <v>8</v>
      </c>
      <c r="L41" s="19"/>
    </row>
    <row r="42" spans="1:12" s="20" customFormat="1" ht="36" customHeight="1" x14ac:dyDescent="0.3">
      <c r="A42" s="14">
        <v>33</v>
      </c>
      <c r="B42" s="69" t="s">
        <v>160</v>
      </c>
      <c r="C42" s="70" t="s">
        <v>161</v>
      </c>
      <c r="D42" s="71" t="s">
        <v>162</v>
      </c>
      <c r="E42" s="16">
        <v>0</v>
      </c>
      <c r="F42" s="75">
        <v>0</v>
      </c>
      <c r="G42" s="17">
        <v>0</v>
      </c>
      <c r="H42" s="17">
        <v>0</v>
      </c>
      <c r="I42" s="17">
        <v>0</v>
      </c>
      <c r="J42" s="17"/>
      <c r="K42" s="18">
        <f t="shared" si="0"/>
        <v>0</v>
      </c>
      <c r="L42" s="19" t="s">
        <v>278</v>
      </c>
    </row>
    <row r="43" spans="1:12" s="20" customFormat="1" ht="36" customHeight="1" x14ac:dyDescent="0.3">
      <c r="A43" s="14">
        <v>34</v>
      </c>
      <c r="B43" s="69" t="s">
        <v>164</v>
      </c>
      <c r="C43" s="70" t="s">
        <v>165</v>
      </c>
      <c r="D43" s="71" t="s">
        <v>166</v>
      </c>
      <c r="E43" s="16">
        <v>7</v>
      </c>
      <c r="F43" s="75">
        <v>1.5</v>
      </c>
      <c r="G43" s="17">
        <v>1.5</v>
      </c>
      <c r="H43" s="17">
        <v>2</v>
      </c>
      <c r="I43" s="17">
        <v>2</v>
      </c>
      <c r="J43" s="17"/>
      <c r="K43" s="18">
        <f t="shared" si="0"/>
        <v>7</v>
      </c>
      <c r="L43" s="19"/>
    </row>
    <row r="44" spans="1:12" s="20" customFormat="1" ht="36" customHeight="1" x14ac:dyDescent="0.3">
      <c r="A44" s="14">
        <v>35</v>
      </c>
      <c r="B44" s="69" t="s">
        <v>168</v>
      </c>
      <c r="C44" s="70" t="s">
        <v>169</v>
      </c>
      <c r="D44" s="71" t="s">
        <v>170</v>
      </c>
      <c r="E44" s="16">
        <v>0</v>
      </c>
      <c r="F44" s="75">
        <v>0</v>
      </c>
      <c r="G44" s="17">
        <v>0</v>
      </c>
      <c r="H44" s="17">
        <v>0</v>
      </c>
      <c r="I44" s="17">
        <v>0</v>
      </c>
      <c r="J44" s="17"/>
      <c r="K44" s="18">
        <f t="shared" si="0"/>
        <v>0</v>
      </c>
      <c r="L44" s="19" t="s">
        <v>278</v>
      </c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5" t="s">
        <v>280</v>
      </c>
      <c r="C72" s="85"/>
      <c r="D72" s="85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5" t="s">
        <v>279</v>
      </c>
      <c r="C73" s="85"/>
      <c r="D73" s="85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5" t="s">
        <v>281</v>
      </c>
      <c r="C74" s="85"/>
      <c r="D74" s="85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6" t="s">
        <v>19</v>
      </c>
      <c r="C77" s="86"/>
      <c r="D77" s="31"/>
      <c r="E77" s="31"/>
      <c r="F77" s="36"/>
      <c r="G77" s="33"/>
      <c r="H77" s="86" t="s">
        <v>20</v>
      </c>
      <c r="I77" s="86"/>
      <c r="J77" s="39"/>
      <c r="K77" s="39"/>
      <c r="L77" s="39"/>
    </row>
    <row r="78" spans="1:12" s="12" customFormat="1" ht="23.25" x14ac:dyDescent="0.35">
      <c r="A78" s="37"/>
      <c r="B78" s="79" t="s">
        <v>21</v>
      </c>
      <c r="C78" s="79"/>
      <c r="D78" s="31"/>
      <c r="E78" s="31"/>
      <c r="F78" s="36"/>
      <c r="G78" s="33"/>
      <c r="H78" s="79" t="s">
        <v>21</v>
      </c>
      <c r="I78" s="7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282</v>
      </c>
      <c r="D80" s="31"/>
      <c r="E80" s="31"/>
      <c r="F80" s="36"/>
      <c r="G80" s="33"/>
      <c r="I80" s="12" t="s">
        <v>284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87" t="s">
        <v>283</v>
      </c>
      <c r="C83" s="87"/>
      <c r="D83" s="31"/>
      <c r="E83" s="31"/>
      <c r="F83" s="36"/>
      <c r="G83" s="33"/>
      <c r="H83" s="87" t="s">
        <v>285</v>
      </c>
      <c r="I83" s="87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77" t="s">
        <v>23</v>
      </c>
      <c r="I85" s="77"/>
      <c r="J85" s="77"/>
      <c r="K85" s="77"/>
      <c r="L85" s="77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1" t="s">
        <v>24</v>
      </c>
      <c r="I86" s="81"/>
      <c r="J86" s="81"/>
      <c r="K86" s="81"/>
      <c r="L86" s="81"/>
    </row>
    <row r="87" spans="1:12" s="12" customFormat="1" ht="23.25" x14ac:dyDescent="0.35">
      <c r="A87" s="37"/>
      <c r="B87" s="43"/>
      <c r="D87" s="31"/>
      <c r="E87" s="31"/>
      <c r="F87" s="36"/>
      <c r="G87" s="35"/>
      <c r="H87" s="76" t="s">
        <v>21</v>
      </c>
      <c r="I87" s="76"/>
      <c r="J87" s="76"/>
      <c r="K87" s="76"/>
      <c r="L87" s="7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77" t="s">
        <v>22</v>
      </c>
      <c r="I92" s="77"/>
      <c r="J92" s="77"/>
      <c r="K92" s="77"/>
      <c r="L92" s="77"/>
    </row>
    <row r="93" spans="1:12" s="12" customFormat="1" ht="23.25" x14ac:dyDescent="0.35">
      <c r="A93" s="37"/>
      <c r="B93" s="78"/>
      <c r="C93" s="78"/>
      <c r="D93" s="31"/>
      <c r="E93" s="31"/>
      <c r="F93" s="36"/>
      <c r="G93" s="33"/>
      <c r="H93" s="79"/>
      <c r="I93" s="79"/>
      <c r="J93" s="79"/>
      <c r="K93" s="79"/>
      <c r="L93" s="79"/>
    </row>
    <row r="97" spans="2:12" ht="12.75" x14ac:dyDescent="0.2">
      <c r="B97" s="80"/>
      <c r="C97" s="80"/>
      <c r="H97" s="80"/>
      <c r="I97" s="80"/>
      <c r="J97" s="80"/>
      <c r="K97" s="80"/>
      <c r="L97" s="80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50" zoomScale="130" zoomScaleNormal="130" workbookViewId="0">
      <selection activeCell="K46" sqref="K46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125" style="46" customWidth="1"/>
    <col min="7" max="7" width="9.875" style="47" customWidth="1"/>
    <col min="8" max="8" width="5.125" style="46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2" width="9.125" style="46" customWidth="1"/>
    <col min="263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8" width="9.125" style="46" customWidth="1"/>
    <col min="519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4" width="9.125" style="46" customWidth="1"/>
    <col min="775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0" width="9.125" style="46" customWidth="1"/>
    <col min="1031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6" width="9.125" style="46" customWidth="1"/>
    <col min="1287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2" width="9.125" style="46" customWidth="1"/>
    <col min="1543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8" width="9.125" style="46" customWidth="1"/>
    <col min="1799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4" width="9.125" style="46" customWidth="1"/>
    <col min="2055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0" width="9.125" style="46" customWidth="1"/>
    <col min="2311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6" width="9.125" style="46" customWidth="1"/>
    <col min="2567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2" width="9.125" style="46" customWidth="1"/>
    <col min="2823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8" width="9.125" style="46" customWidth="1"/>
    <col min="3079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4" width="9.125" style="46" customWidth="1"/>
    <col min="3335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0" width="9.125" style="46" customWidth="1"/>
    <col min="3591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6" width="9.125" style="46" customWidth="1"/>
    <col min="3847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2" width="9.125" style="46" customWidth="1"/>
    <col min="4103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8" width="9.125" style="46" customWidth="1"/>
    <col min="4359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4" width="9.125" style="46" customWidth="1"/>
    <col min="4615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0" width="9.125" style="46" customWidth="1"/>
    <col min="4871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6" width="9.125" style="46" customWidth="1"/>
    <col min="5127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2" width="9.125" style="46" customWidth="1"/>
    <col min="5383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8" width="9.125" style="46" customWidth="1"/>
    <col min="5639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4" width="9.125" style="46" customWidth="1"/>
    <col min="5895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0" width="9.125" style="46" customWidth="1"/>
    <col min="6151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6" width="9.125" style="46" customWidth="1"/>
    <col min="6407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2" width="9.125" style="46" customWidth="1"/>
    <col min="6663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8" width="9.125" style="46" customWidth="1"/>
    <col min="6919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4" width="9.125" style="46" customWidth="1"/>
    <col min="7175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0" width="9.125" style="46" customWidth="1"/>
    <col min="7431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6" width="9.125" style="46" customWidth="1"/>
    <col min="7687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2" width="9.125" style="46" customWidth="1"/>
    <col min="7943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8" width="9.125" style="46" customWidth="1"/>
    <col min="8199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4" width="9.125" style="46" customWidth="1"/>
    <col min="8455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0" width="9.125" style="46" customWidth="1"/>
    <col min="8711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6" width="9.125" style="46" customWidth="1"/>
    <col min="8967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2" width="9.125" style="46" customWidth="1"/>
    <col min="9223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8" width="9.125" style="46" customWidth="1"/>
    <col min="9479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4" width="9.125" style="46" customWidth="1"/>
    <col min="9735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0" width="9.125" style="46" customWidth="1"/>
    <col min="9991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6" width="9.125" style="46" customWidth="1"/>
    <col min="10247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2" width="9.125" style="46" customWidth="1"/>
    <col min="10503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8" width="9.125" style="46" customWidth="1"/>
    <col min="10759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4" width="9.125" style="46" customWidth="1"/>
    <col min="11015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0" width="9.125" style="46" customWidth="1"/>
    <col min="11271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6" width="9.125" style="46" customWidth="1"/>
    <col min="11527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2" width="9.125" style="46" customWidth="1"/>
    <col min="11783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8" width="9.125" style="46" customWidth="1"/>
    <col min="12039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4" width="9.125" style="46" customWidth="1"/>
    <col min="12295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0" width="9.125" style="46" customWidth="1"/>
    <col min="12551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6" width="9.125" style="46" customWidth="1"/>
    <col min="12807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2" width="9.125" style="46" customWidth="1"/>
    <col min="13063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8" width="9.125" style="46" customWidth="1"/>
    <col min="13319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4" width="9.125" style="46" customWidth="1"/>
    <col min="13575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0" width="9.125" style="46" customWidth="1"/>
    <col min="13831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6" width="9.125" style="46" customWidth="1"/>
    <col min="14087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2" width="9.125" style="46" customWidth="1"/>
    <col min="14343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8" width="9.125" style="46" customWidth="1"/>
    <col min="14599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4" width="9.125" style="46" customWidth="1"/>
    <col min="14855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0" width="9.125" style="46" customWidth="1"/>
    <col min="15111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6" width="9.125" style="46" customWidth="1"/>
    <col min="15367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2" width="9.125" style="46" customWidth="1"/>
    <col min="15623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8" width="9.125" style="46" customWidth="1"/>
    <col min="15879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4" width="9.125" style="46" customWidth="1"/>
    <col min="16135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88"/>
      <c r="D1" s="88"/>
      <c r="E1" s="88"/>
    </row>
    <row r="2" spans="1:12" x14ac:dyDescent="0.25">
      <c r="C2" s="88"/>
      <c r="D2" s="88"/>
      <c r="E2" s="88"/>
    </row>
    <row r="3" spans="1:12" x14ac:dyDescent="0.25">
      <c r="C3" s="2"/>
      <c r="D3" s="2"/>
      <c r="E3" s="2"/>
    </row>
    <row r="5" spans="1:12" s="48" customFormat="1" ht="27.75" customHeight="1" x14ac:dyDescent="0.2">
      <c r="A5" s="100" t="s">
        <v>26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" customHeight="1" x14ac:dyDescent="0.25">
      <c r="A6" s="49" t="s">
        <v>27</v>
      </c>
      <c r="B6" s="50"/>
      <c r="C6" s="51"/>
      <c r="D6" s="51"/>
      <c r="E6" s="51"/>
      <c r="F6" s="49" t="s">
        <v>28</v>
      </c>
      <c r="G6" s="52"/>
      <c r="H6" s="49"/>
      <c r="I6" s="49" t="s">
        <v>29</v>
      </c>
      <c r="J6" s="51"/>
      <c r="K6" s="51"/>
      <c r="L6" s="51"/>
    </row>
    <row r="7" spans="1:12" ht="18" customHeight="1" x14ac:dyDescent="0.25">
      <c r="A7" s="49" t="s">
        <v>30</v>
      </c>
      <c r="B7" s="50"/>
      <c r="C7" s="51"/>
      <c r="D7" s="51"/>
      <c r="E7" s="49"/>
      <c r="F7" s="49" t="s">
        <v>31</v>
      </c>
      <c r="G7" s="52"/>
      <c r="H7" s="49"/>
      <c r="I7" s="49" t="s">
        <v>32</v>
      </c>
      <c r="J7" s="51"/>
      <c r="K7" s="51"/>
      <c r="L7" s="51"/>
    </row>
    <row r="9" spans="1:12" ht="26.25" customHeight="1" x14ac:dyDescent="0.25">
      <c r="A9" s="101" t="s">
        <v>2</v>
      </c>
      <c r="B9" s="102" t="s">
        <v>33</v>
      </c>
      <c r="C9" s="104" t="s">
        <v>34</v>
      </c>
      <c r="D9" s="105" t="s">
        <v>4</v>
      </c>
      <c r="E9" s="106" t="s">
        <v>5</v>
      </c>
      <c r="F9" s="101" t="s">
        <v>35</v>
      </c>
      <c r="G9" s="107" t="s">
        <v>36</v>
      </c>
      <c r="H9" s="104" t="s">
        <v>37</v>
      </c>
      <c r="I9" s="109" t="s">
        <v>38</v>
      </c>
      <c r="J9" s="104" t="s">
        <v>39</v>
      </c>
      <c r="K9" s="104"/>
      <c r="L9" s="101" t="s">
        <v>13</v>
      </c>
    </row>
    <row r="10" spans="1:12" ht="26.25" customHeight="1" x14ac:dyDescent="0.25">
      <c r="A10" s="101"/>
      <c r="B10" s="103"/>
      <c r="C10" s="104"/>
      <c r="D10" s="105"/>
      <c r="E10" s="106"/>
      <c r="F10" s="101"/>
      <c r="G10" s="108"/>
      <c r="H10" s="104"/>
      <c r="I10" s="110"/>
      <c r="J10" s="53" t="s">
        <v>40</v>
      </c>
      <c r="K10" s="53" t="s">
        <v>41</v>
      </c>
      <c r="L10" s="101"/>
    </row>
    <row r="11" spans="1:12" ht="23.1" customHeight="1" x14ac:dyDescent="0.25">
      <c r="A11" s="54">
        <v>1</v>
      </c>
      <c r="B11" s="54"/>
      <c r="C11" s="55" t="s">
        <v>42</v>
      </c>
      <c r="D11" s="56" t="s">
        <v>43</v>
      </c>
      <c r="E11" s="57" t="s">
        <v>44</v>
      </c>
      <c r="F11" s="58" t="s">
        <v>45</v>
      </c>
      <c r="G11" s="59" t="s">
        <v>46</v>
      </c>
      <c r="H11" s="60"/>
      <c r="I11" s="60"/>
      <c r="J11" s="111">
        <f>('Ca1-GV1'!K10)</f>
        <v>7</v>
      </c>
      <c r="K11" s="60" t="s">
        <v>288</v>
      </c>
      <c r="L11" s="61"/>
    </row>
    <row r="12" spans="1:12" ht="23.1" customHeight="1" x14ac:dyDescent="0.25">
      <c r="A12" s="54">
        <v>2</v>
      </c>
      <c r="B12" s="54"/>
      <c r="C12" s="55" t="s">
        <v>47</v>
      </c>
      <c r="D12" s="56" t="s">
        <v>48</v>
      </c>
      <c r="E12" s="57" t="s">
        <v>44</v>
      </c>
      <c r="F12" s="58" t="s">
        <v>49</v>
      </c>
      <c r="G12" s="59" t="s">
        <v>46</v>
      </c>
      <c r="H12" s="60"/>
      <c r="I12" s="60"/>
      <c r="J12" s="111">
        <f>('Ca1-GV1'!K11)</f>
        <v>7.5</v>
      </c>
      <c r="K12" s="60" t="s">
        <v>289</v>
      </c>
      <c r="L12" s="61"/>
    </row>
    <row r="13" spans="1:12" ht="23.1" customHeight="1" x14ac:dyDescent="0.25">
      <c r="A13" s="54">
        <v>3</v>
      </c>
      <c r="B13" s="54"/>
      <c r="C13" s="55" t="s">
        <v>50</v>
      </c>
      <c r="D13" s="56" t="s">
        <v>51</v>
      </c>
      <c r="E13" s="57" t="s">
        <v>44</v>
      </c>
      <c r="F13" s="58" t="s">
        <v>52</v>
      </c>
      <c r="G13" s="59" t="s">
        <v>46</v>
      </c>
      <c r="H13" s="60"/>
      <c r="I13" s="60"/>
      <c r="J13" s="111">
        <f>('Ca1-GV1'!K12)</f>
        <v>4.75</v>
      </c>
      <c r="K13" s="60" t="s">
        <v>290</v>
      </c>
      <c r="L13" s="61"/>
    </row>
    <row r="14" spans="1:12" ht="23.1" customHeight="1" x14ac:dyDescent="0.25">
      <c r="A14" s="54">
        <v>4</v>
      </c>
      <c r="B14" s="54"/>
      <c r="C14" s="55" t="s">
        <v>53</v>
      </c>
      <c r="D14" s="56" t="s">
        <v>54</v>
      </c>
      <c r="E14" s="57" t="s">
        <v>44</v>
      </c>
      <c r="F14" s="58" t="s">
        <v>55</v>
      </c>
      <c r="G14" s="59" t="s">
        <v>46</v>
      </c>
      <c r="H14" s="60"/>
      <c r="I14" s="60"/>
      <c r="J14" s="111">
        <f>('Ca1-GV1'!K13)</f>
        <v>8</v>
      </c>
      <c r="K14" s="60" t="s">
        <v>291</v>
      </c>
      <c r="L14" s="61"/>
    </row>
    <row r="15" spans="1:12" ht="23.1" customHeight="1" x14ac:dyDescent="0.25">
      <c r="A15" s="54">
        <v>5</v>
      </c>
      <c r="B15" s="54"/>
      <c r="C15" s="55" t="s">
        <v>56</v>
      </c>
      <c r="D15" s="56" t="s">
        <v>57</v>
      </c>
      <c r="E15" s="57" t="s">
        <v>58</v>
      </c>
      <c r="F15" s="58" t="s">
        <v>59</v>
      </c>
      <c r="G15" s="59" t="s">
        <v>46</v>
      </c>
      <c r="H15" s="60"/>
      <c r="I15" s="60"/>
      <c r="J15" s="111">
        <f>('Ca1-GV1'!K14)</f>
        <v>7.5</v>
      </c>
      <c r="K15" s="60" t="s">
        <v>289</v>
      </c>
      <c r="L15" s="61"/>
    </row>
    <row r="16" spans="1:12" ht="23.1" customHeight="1" x14ac:dyDescent="0.25">
      <c r="A16" s="54">
        <v>6</v>
      </c>
      <c r="B16" s="54"/>
      <c r="C16" s="55" t="s">
        <v>60</v>
      </c>
      <c r="D16" s="56" t="s">
        <v>61</v>
      </c>
      <c r="E16" s="57" t="s">
        <v>62</v>
      </c>
      <c r="F16" s="58" t="s">
        <v>63</v>
      </c>
      <c r="G16" s="59" t="s">
        <v>46</v>
      </c>
      <c r="H16" s="60"/>
      <c r="I16" s="60"/>
      <c r="J16" s="111">
        <f>('Ca1-GV1'!K15)</f>
        <v>4.5</v>
      </c>
      <c r="K16" s="60" t="s">
        <v>292</v>
      </c>
      <c r="L16" s="61"/>
    </row>
    <row r="17" spans="1:12" ht="23.1" customHeight="1" x14ac:dyDescent="0.25">
      <c r="A17" s="54">
        <v>7</v>
      </c>
      <c r="B17" s="54"/>
      <c r="C17" s="55" t="s">
        <v>64</v>
      </c>
      <c r="D17" s="56" t="s">
        <v>65</v>
      </c>
      <c r="E17" s="57" t="s">
        <v>66</v>
      </c>
      <c r="F17" s="58" t="s">
        <v>67</v>
      </c>
      <c r="G17" s="59" t="s">
        <v>46</v>
      </c>
      <c r="H17" s="60"/>
      <c r="I17" s="60"/>
      <c r="J17" s="111">
        <f>('Ca1-GV1'!K16)</f>
        <v>3.75</v>
      </c>
      <c r="K17" s="60" t="s">
        <v>293</v>
      </c>
      <c r="L17" s="61"/>
    </row>
    <row r="18" spans="1:12" ht="23.1" customHeight="1" x14ac:dyDescent="0.25">
      <c r="A18" s="54">
        <v>8</v>
      </c>
      <c r="B18" s="54"/>
      <c r="C18" s="55" t="s">
        <v>68</v>
      </c>
      <c r="D18" s="56" t="s">
        <v>69</v>
      </c>
      <c r="E18" s="57" t="s">
        <v>70</v>
      </c>
      <c r="F18" s="58" t="s">
        <v>71</v>
      </c>
      <c r="G18" s="59" t="s">
        <v>46</v>
      </c>
      <c r="H18" s="60"/>
      <c r="I18" s="60"/>
      <c r="J18" s="111">
        <f>('Ca1-GV1'!K17)</f>
        <v>6.75</v>
      </c>
      <c r="K18" s="60" t="s">
        <v>294</v>
      </c>
      <c r="L18" s="61"/>
    </row>
    <row r="19" spans="1:12" ht="23.1" customHeight="1" x14ac:dyDescent="0.25">
      <c r="A19" s="54">
        <v>9</v>
      </c>
      <c r="B19" s="54"/>
      <c r="C19" s="55" t="s">
        <v>72</v>
      </c>
      <c r="D19" s="56" t="s">
        <v>73</v>
      </c>
      <c r="E19" s="57" t="s">
        <v>74</v>
      </c>
      <c r="F19" s="58" t="s">
        <v>75</v>
      </c>
      <c r="G19" s="59" t="s">
        <v>46</v>
      </c>
      <c r="H19" s="60"/>
      <c r="I19" s="60"/>
      <c r="J19" s="111">
        <f>('Ca1-GV1'!K18)</f>
        <v>8</v>
      </c>
      <c r="K19" s="60" t="s">
        <v>291</v>
      </c>
      <c r="L19" s="61"/>
    </row>
    <row r="20" spans="1:12" ht="23.1" customHeight="1" x14ac:dyDescent="0.25">
      <c r="A20" s="54">
        <v>10</v>
      </c>
      <c r="B20" s="54"/>
      <c r="C20" s="55" t="s">
        <v>76</v>
      </c>
      <c r="D20" s="56" t="s">
        <v>77</v>
      </c>
      <c r="E20" s="57" t="s">
        <v>78</v>
      </c>
      <c r="F20" s="58" t="s">
        <v>79</v>
      </c>
      <c r="G20" s="59" t="s">
        <v>46</v>
      </c>
      <c r="H20" s="60"/>
      <c r="I20" s="60"/>
      <c r="J20" s="111">
        <f>('Ca1-GV1'!K19)</f>
        <v>7</v>
      </c>
      <c r="K20" s="60" t="s">
        <v>288</v>
      </c>
      <c r="L20" s="61"/>
    </row>
    <row r="21" spans="1:12" ht="23.1" customHeight="1" x14ac:dyDescent="0.25">
      <c r="A21" s="54">
        <v>11</v>
      </c>
      <c r="B21" s="54"/>
      <c r="C21" s="55" t="s">
        <v>80</v>
      </c>
      <c r="D21" s="56" t="s">
        <v>81</v>
      </c>
      <c r="E21" s="57" t="s">
        <v>82</v>
      </c>
      <c r="F21" s="58" t="s">
        <v>83</v>
      </c>
      <c r="G21" s="59" t="s">
        <v>46</v>
      </c>
      <c r="H21" s="60"/>
      <c r="I21" s="60"/>
      <c r="J21" s="111">
        <f>('Ca1-GV1'!K20)</f>
        <v>8</v>
      </c>
      <c r="K21" s="60" t="s">
        <v>291</v>
      </c>
      <c r="L21" s="61"/>
    </row>
    <row r="22" spans="1:12" ht="23.1" customHeight="1" x14ac:dyDescent="0.25">
      <c r="A22" s="54">
        <v>12</v>
      </c>
      <c r="B22" s="54"/>
      <c r="C22" s="55" t="s">
        <v>84</v>
      </c>
      <c r="D22" s="56" t="s">
        <v>85</v>
      </c>
      <c r="E22" s="57" t="s">
        <v>86</v>
      </c>
      <c r="F22" s="58" t="s">
        <v>87</v>
      </c>
      <c r="G22" s="59" t="s">
        <v>46</v>
      </c>
      <c r="H22" s="60"/>
      <c r="I22" s="60"/>
      <c r="J22" s="111">
        <f>('Ca1-GV1'!K21)</f>
        <v>6.5</v>
      </c>
      <c r="K22" s="60" t="s">
        <v>295</v>
      </c>
      <c r="L22" s="61"/>
    </row>
    <row r="23" spans="1:12" ht="23.1" customHeight="1" x14ac:dyDescent="0.25">
      <c r="A23" s="54">
        <v>13</v>
      </c>
      <c r="B23" s="54"/>
      <c r="C23" s="55" t="s">
        <v>88</v>
      </c>
      <c r="D23" s="56" t="s">
        <v>89</v>
      </c>
      <c r="E23" s="57" t="s">
        <v>90</v>
      </c>
      <c r="F23" s="58" t="s">
        <v>91</v>
      </c>
      <c r="G23" s="59" t="s">
        <v>46</v>
      </c>
      <c r="H23" s="60"/>
      <c r="I23" s="60"/>
      <c r="J23" s="111">
        <f>('Ca1-GV1'!K22)</f>
        <v>6.75</v>
      </c>
      <c r="K23" s="60" t="s">
        <v>294</v>
      </c>
      <c r="L23" s="61"/>
    </row>
    <row r="24" spans="1:12" ht="23.1" customHeight="1" x14ac:dyDescent="0.25">
      <c r="A24" s="54">
        <v>14</v>
      </c>
      <c r="B24" s="54"/>
      <c r="C24" s="55" t="s">
        <v>92</v>
      </c>
      <c r="D24" s="56" t="s">
        <v>93</v>
      </c>
      <c r="E24" s="57" t="s">
        <v>94</v>
      </c>
      <c r="F24" s="58" t="s">
        <v>95</v>
      </c>
      <c r="G24" s="59" t="s">
        <v>46</v>
      </c>
      <c r="H24" s="60"/>
      <c r="I24" s="60"/>
      <c r="J24" s="111">
        <f>('Ca1-GV1'!K23)</f>
        <v>7</v>
      </c>
      <c r="K24" s="60" t="s">
        <v>288</v>
      </c>
      <c r="L24" s="61"/>
    </row>
    <row r="25" spans="1:12" ht="23.1" customHeight="1" x14ac:dyDescent="0.25">
      <c r="A25" s="54">
        <v>15</v>
      </c>
      <c r="B25" s="54"/>
      <c r="C25" s="55" t="s">
        <v>96</v>
      </c>
      <c r="D25" s="56" t="s">
        <v>97</v>
      </c>
      <c r="E25" s="57" t="s">
        <v>98</v>
      </c>
      <c r="F25" s="58" t="s">
        <v>99</v>
      </c>
      <c r="G25" s="59" t="s">
        <v>46</v>
      </c>
      <c r="H25" s="60"/>
      <c r="I25" s="60"/>
      <c r="J25" s="111">
        <f>('Ca1-GV1'!K24)</f>
        <v>6.75</v>
      </c>
      <c r="K25" s="60" t="s">
        <v>294</v>
      </c>
      <c r="L25" s="61"/>
    </row>
    <row r="26" spans="1:12" ht="23.1" customHeight="1" x14ac:dyDescent="0.25">
      <c r="A26" s="54">
        <v>16</v>
      </c>
      <c r="B26" s="54"/>
      <c r="C26" s="55" t="s">
        <v>100</v>
      </c>
      <c r="D26" s="56" t="s">
        <v>101</v>
      </c>
      <c r="E26" s="57" t="s">
        <v>102</v>
      </c>
      <c r="F26" s="58" t="s">
        <v>103</v>
      </c>
      <c r="G26" s="59" t="s">
        <v>46</v>
      </c>
      <c r="H26" s="60"/>
      <c r="I26" s="60"/>
      <c r="J26" s="111">
        <f>('Ca1-GV1'!K25)</f>
        <v>7.5</v>
      </c>
      <c r="K26" s="60" t="s">
        <v>289</v>
      </c>
      <c r="L26" s="61"/>
    </row>
    <row r="27" spans="1:12" ht="23.1" customHeight="1" x14ac:dyDescent="0.25">
      <c r="A27" s="54">
        <v>17</v>
      </c>
      <c r="B27" s="54"/>
      <c r="C27" s="55" t="s">
        <v>104</v>
      </c>
      <c r="D27" s="56" t="s">
        <v>105</v>
      </c>
      <c r="E27" s="57" t="s">
        <v>106</v>
      </c>
      <c r="F27" s="58" t="s">
        <v>107</v>
      </c>
      <c r="G27" s="59" t="s">
        <v>46</v>
      </c>
      <c r="H27" s="60"/>
      <c r="I27" s="60"/>
      <c r="J27" s="111">
        <f>('Ca1-GV1'!K26)</f>
        <v>5.5</v>
      </c>
      <c r="K27" s="60" t="s">
        <v>296</v>
      </c>
      <c r="L27" s="61"/>
    </row>
    <row r="28" spans="1:12" ht="23.1" customHeight="1" x14ac:dyDescent="0.25">
      <c r="A28" s="54">
        <v>18</v>
      </c>
      <c r="B28" s="54"/>
      <c r="C28" s="55" t="s">
        <v>108</v>
      </c>
      <c r="D28" s="56" t="s">
        <v>97</v>
      </c>
      <c r="E28" s="57" t="s">
        <v>106</v>
      </c>
      <c r="F28" s="58" t="s">
        <v>109</v>
      </c>
      <c r="G28" s="59" t="s">
        <v>46</v>
      </c>
      <c r="H28" s="60"/>
      <c r="I28" s="60"/>
      <c r="J28" s="111">
        <f>('Ca1-GV1'!K27)</f>
        <v>8</v>
      </c>
      <c r="K28" s="60" t="s">
        <v>291</v>
      </c>
      <c r="L28" s="61"/>
    </row>
    <row r="29" spans="1:12" ht="23.1" customHeight="1" x14ac:dyDescent="0.25">
      <c r="A29" s="54">
        <v>19</v>
      </c>
      <c r="B29" s="54"/>
      <c r="C29" s="55" t="s">
        <v>110</v>
      </c>
      <c r="D29" s="56" t="s">
        <v>111</v>
      </c>
      <c r="E29" s="57" t="s">
        <v>106</v>
      </c>
      <c r="F29" s="58" t="s">
        <v>112</v>
      </c>
      <c r="G29" s="59" t="s">
        <v>46</v>
      </c>
      <c r="H29" s="60"/>
      <c r="I29" s="60"/>
      <c r="J29" s="111">
        <f>('Ca1-GV1'!K28)</f>
        <v>8.5</v>
      </c>
      <c r="K29" s="60" t="s">
        <v>297</v>
      </c>
      <c r="L29" s="61"/>
    </row>
    <row r="30" spans="1:12" ht="23.1" customHeight="1" x14ac:dyDescent="0.25">
      <c r="A30" s="54">
        <v>20</v>
      </c>
      <c r="B30" s="54"/>
      <c r="C30" s="55" t="s">
        <v>113</v>
      </c>
      <c r="D30" s="56" t="s">
        <v>114</v>
      </c>
      <c r="E30" s="57" t="s">
        <v>106</v>
      </c>
      <c r="F30" s="58" t="s">
        <v>115</v>
      </c>
      <c r="G30" s="59" t="s">
        <v>46</v>
      </c>
      <c r="H30" s="60"/>
      <c r="I30" s="60"/>
      <c r="J30" s="111">
        <f>('Ca1-GV1'!K29)</f>
        <v>3.5</v>
      </c>
      <c r="K30" s="60" t="s">
        <v>298</v>
      </c>
      <c r="L30" s="61"/>
    </row>
    <row r="31" spans="1:12" ht="23.1" customHeight="1" x14ac:dyDescent="0.25">
      <c r="A31" s="54">
        <v>21</v>
      </c>
      <c r="B31" s="54"/>
      <c r="C31" s="55" t="s">
        <v>116</v>
      </c>
      <c r="D31" s="56" t="s">
        <v>117</v>
      </c>
      <c r="E31" s="57" t="s">
        <v>118</v>
      </c>
      <c r="F31" s="58" t="s">
        <v>119</v>
      </c>
      <c r="G31" s="59" t="s">
        <v>46</v>
      </c>
      <c r="H31" s="60"/>
      <c r="I31" s="60"/>
      <c r="J31" s="111">
        <f>('Ca1-GV1'!K30)</f>
        <v>5.75</v>
      </c>
      <c r="K31" s="60" t="s">
        <v>299</v>
      </c>
      <c r="L31" s="61"/>
    </row>
    <row r="32" spans="1:12" ht="23.1" customHeight="1" x14ac:dyDescent="0.25">
      <c r="A32" s="54">
        <v>22</v>
      </c>
      <c r="B32" s="54"/>
      <c r="C32" s="55" t="s">
        <v>120</v>
      </c>
      <c r="D32" s="56" t="s">
        <v>121</v>
      </c>
      <c r="E32" s="57" t="s">
        <v>118</v>
      </c>
      <c r="F32" s="58" t="s">
        <v>122</v>
      </c>
      <c r="G32" s="59" t="s">
        <v>46</v>
      </c>
      <c r="H32" s="60"/>
      <c r="I32" s="60"/>
      <c r="J32" s="111">
        <f>('Ca1-GV1'!K31)</f>
        <v>6.25</v>
      </c>
      <c r="K32" s="60" t="s">
        <v>300</v>
      </c>
      <c r="L32" s="61"/>
    </row>
    <row r="33" spans="1:12" ht="23.1" customHeight="1" x14ac:dyDescent="0.25">
      <c r="A33" s="54">
        <v>23</v>
      </c>
      <c r="B33" s="54"/>
      <c r="C33" s="55" t="s">
        <v>123</v>
      </c>
      <c r="D33" s="56" t="s">
        <v>124</v>
      </c>
      <c r="E33" s="57" t="s">
        <v>125</v>
      </c>
      <c r="F33" s="58" t="s">
        <v>126</v>
      </c>
      <c r="G33" s="59" t="s">
        <v>46</v>
      </c>
      <c r="H33" s="60"/>
      <c r="I33" s="60"/>
      <c r="J33" s="111">
        <f>('Ca1-GV1'!K32)</f>
        <v>7</v>
      </c>
      <c r="K33" s="60" t="s">
        <v>288</v>
      </c>
      <c r="L33" s="61"/>
    </row>
    <row r="34" spans="1:12" ht="23.1" customHeight="1" x14ac:dyDescent="0.25">
      <c r="A34" s="54">
        <v>24</v>
      </c>
      <c r="B34" s="54"/>
      <c r="C34" s="55" t="s">
        <v>127</v>
      </c>
      <c r="D34" s="56" t="s">
        <v>128</v>
      </c>
      <c r="E34" s="57" t="s">
        <v>129</v>
      </c>
      <c r="F34" s="58" t="s">
        <v>122</v>
      </c>
      <c r="G34" s="59" t="s">
        <v>46</v>
      </c>
      <c r="H34" s="60"/>
      <c r="I34" s="60"/>
      <c r="J34" s="111">
        <f>('Ca1-GV1'!K33)</f>
        <v>8</v>
      </c>
      <c r="K34" s="60" t="s">
        <v>291</v>
      </c>
      <c r="L34" s="61"/>
    </row>
    <row r="35" spans="1:12" ht="23.1" customHeight="1" x14ac:dyDescent="0.25">
      <c r="A35" s="54">
        <v>25</v>
      </c>
      <c r="B35" s="54"/>
      <c r="C35" s="55" t="s">
        <v>130</v>
      </c>
      <c r="D35" s="56" t="s">
        <v>131</v>
      </c>
      <c r="E35" s="57" t="s">
        <v>129</v>
      </c>
      <c r="F35" s="58" t="s">
        <v>132</v>
      </c>
      <c r="G35" s="59" t="s">
        <v>46</v>
      </c>
      <c r="H35" s="60"/>
      <c r="I35" s="60"/>
      <c r="J35" s="111">
        <f>('Ca1-GV1'!K34)</f>
        <v>7</v>
      </c>
      <c r="K35" s="60" t="s">
        <v>288</v>
      </c>
      <c r="L35" s="61"/>
    </row>
    <row r="36" spans="1:12" ht="23.1" customHeight="1" x14ac:dyDescent="0.25">
      <c r="A36" s="54">
        <v>26</v>
      </c>
      <c r="B36" s="54"/>
      <c r="C36" s="55" t="s">
        <v>133</v>
      </c>
      <c r="D36" s="56" t="s">
        <v>134</v>
      </c>
      <c r="E36" s="57" t="s">
        <v>135</v>
      </c>
      <c r="F36" s="58" t="s">
        <v>136</v>
      </c>
      <c r="G36" s="59" t="s">
        <v>46</v>
      </c>
      <c r="H36" s="60"/>
      <c r="I36" s="60"/>
      <c r="J36" s="111">
        <f>('Ca1-GV1'!K35)</f>
        <v>8</v>
      </c>
      <c r="K36" s="60" t="s">
        <v>291</v>
      </c>
      <c r="L36" s="61"/>
    </row>
    <row r="37" spans="1:12" ht="23.1" customHeight="1" x14ac:dyDescent="0.25">
      <c r="A37" s="54">
        <v>27</v>
      </c>
      <c r="B37" s="54"/>
      <c r="C37" s="55" t="s">
        <v>137</v>
      </c>
      <c r="D37" s="56" t="s">
        <v>138</v>
      </c>
      <c r="E37" s="57" t="s">
        <v>139</v>
      </c>
      <c r="F37" s="58" t="s">
        <v>140</v>
      </c>
      <c r="G37" s="59" t="s">
        <v>46</v>
      </c>
      <c r="H37" s="60"/>
      <c r="I37" s="60"/>
      <c r="J37" s="111">
        <f>('Ca1-GV1'!K36)</f>
        <v>6</v>
      </c>
      <c r="K37" s="60" t="s">
        <v>301</v>
      </c>
      <c r="L37" s="61"/>
    </row>
    <row r="38" spans="1:12" ht="23.1" customHeight="1" x14ac:dyDescent="0.25">
      <c r="A38" s="54">
        <v>28</v>
      </c>
      <c r="B38" s="54"/>
      <c r="C38" s="55" t="s">
        <v>141</v>
      </c>
      <c r="D38" s="56" t="s">
        <v>142</v>
      </c>
      <c r="E38" s="57" t="s">
        <v>143</v>
      </c>
      <c r="F38" s="58" t="s">
        <v>144</v>
      </c>
      <c r="G38" s="59" t="s">
        <v>46</v>
      </c>
      <c r="H38" s="60"/>
      <c r="I38" s="60"/>
      <c r="J38" s="111">
        <f>('Ca1-GV1'!K37)</f>
        <v>5</v>
      </c>
      <c r="K38" s="60" t="s">
        <v>302</v>
      </c>
      <c r="L38" s="61"/>
    </row>
    <row r="39" spans="1:12" ht="23.1" customHeight="1" x14ac:dyDescent="0.25">
      <c r="A39" s="54">
        <v>29</v>
      </c>
      <c r="B39" s="54"/>
      <c r="C39" s="55" t="s">
        <v>145</v>
      </c>
      <c r="D39" s="56" t="s">
        <v>146</v>
      </c>
      <c r="E39" s="57" t="s">
        <v>143</v>
      </c>
      <c r="F39" s="58" t="s">
        <v>147</v>
      </c>
      <c r="G39" s="59" t="s">
        <v>46</v>
      </c>
      <c r="H39" s="60"/>
      <c r="I39" s="60"/>
      <c r="J39" s="111">
        <f>('Ca1-GV1'!K38)</f>
        <v>0</v>
      </c>
      <c r="K39" s="60" t="s">
        <v>303</v>
      </c>
      <c r="L39" s="61" t="s">
        <v>278</v>
      </c>
    </row>
    <row r="40" spans="1:12" ht="23.1" customHeight="1" x14ac:dyDescent="0.25">
      <c r="A40" s="54">
        <v>30</v>
      </c>
      <c r="B40" s="54"/>
      <c r="C40" s="55" t="s">
        <v>148</v>
      </c>
      <c r="D40" s="56" t="s">
        <v>149</v>
      </c>
      <c r="E40" s="57" t="s">
        <v>150</v>
      </c>
      <c r="F40" s="58" t="s">
        <v>151</v>
      </c>
      <c r="G40" s="59" t="s">
        <v>46</v>
      </c>
      <c r="H40" s="60"/>
      <c r="I40" s="60"/>
      <c r="J40" s="111">
        <f>('Ca1-GV1'!K39)</f>
        <v>6</v>
      </c>
      <c r="K40" s="60" t="s">
        <v>301</v>
      </c>
      <c r="L40" s="61"/>
    </row>
    <row r="41" spans="1:12" ht="23.1" customHeight="1" x14ac:dyDescent="0.25">
      <c r="A41" s="54">
        <v>31</v>
      </c>
      <c r="B41" s="54"/>
      <c r="C41" s="55" t="s">
        <v>152</v>
      </c>
      <c r="D41" s="56" t="s">
        <v>153</v>
      </c>
      <c r="E41" s="57" t="s">
        <v>154</v>
      </c>
      <c r="F41" s="58" t="s">
        <v>155</v>
      </c>
      <c r="G41" s="59" t="s">
        <v>46</v>
      </c>
      <c r="H41" s="60"/>
      <c r="I41" s="60"/>
      <c r="J41" s="111">
        <f>('Ca1-GV1'!K40)</f>
        <v>7.25</v>
      </c>
      <c r="K41" s="60" t="s">
        <v>304</v>
      </c>
      <c r="L41" s="61"/>
    </row>
    <row r="42" spans="1:12" ht="23.1" customHeight="1" x14ac:dyDescent="0.25">
      <c r="A42" s="54">
        <v>32</v>
      </c>
      <c r="B42" s="54"/>
      <c r="C42" s="55" t="s">
        <v>156</v>
      </c>
      <c r="D42" s="56" t="s">
        <v>157</v>
      </c>
      <c r="E42" s="57" t="s">
        <v>158</v>
      </c>
      <c r="F42" s="58" t="s">
        <v>159</v>
      </c>
      <c r="G42" s="59" t="s">
        <v>46</v>
      </c>
      <c r="H42" s="60"/>
      <c r="I42" s="60"/>
      <c r="J42" s="111">
        <f>('Ca1-GV1'!K41)</f>
        <v>8</v>
      </c>
      <c r="K42" s="60" t="s">
        <v>291</v>
      </c>
      <c r="L42" s="61"/>
    </row>
    <row r="43" spans="1:12" ht="23.1" customHeight="1" x14ac:dyDescent="0.25">
      <c r="A43" s="54">
        <v>33</v>
      </c>
      <c r="B43" s="54"/>
      <c r="C43" s="55" t="s">
        <v>160</v>
      </c>
      <c r="D43" s="56" t="s">
        <v>161</v>
      </c>
      <c r="E43" s="57" t="s">
        <v>162</v>
      </c>
      <c r="F43" s="58" t="s">
        <v>163</v>
      </c>
      <c r="G43" s="59" t="s">
        <v>46</v>
      </c>
      <c r="H43" s="60"/>
      <c r="I43" s="60"/>
      <c r="J43" s="111">
        <f>('Ca1-GV1'!K42)</f>
        <v>0</v>
      </c>
      <c r="K43" s="60" t="s">
        <v>303</v>
      </c>
      <c r="L43" s="61" t="s">
        <v>278</v>
      </c>
    </row>
    <row r="44" spans="1:12" ht="23.1" customHeight="1" x14ac:dyDescent="0.25">
      <c r="A44" s="54">
        <v>34</v>
      </c>
      <c r="B44" s="54"/>
      <c r="C44" s="55" t="s">
        <v>164</v>
      </c>
      <c r="D44" s="56" t="s">
        <v>165</v>
      </c>
      <c r="E44" s="57" t="s">
        <v>166</v>
      </c>
      <c r="F44" s="58" t="s">
        <v>167</v>
      </c>
      <c r="G44" s="59" t="s">
        <v>46</v>
      </c>
      <c r="H44" s="60"/>
      <c r="I44" s="60"/>
      <c r="J44" s="111">
        <f>('Ca1-GV1'!K43)</f>
        <v>7</v>
      </c>
      <c r="K44" s="60" t="s">
        <v>288</v>
      </c>
      <c r="L44" s="61"/>
    </row>
    <row r="45" spans="1:12" ht="23.1" customHeight="1" x14ac:dyDescent="0.25">
      <c r="A45" s="54">
        <v>35</v>
      </c>
      <c r="B45" s="54"/>
      <c r="C45" s="55" t="s">
        <v>168</v>
      </c>
      <c r="D45" s="56" t="s">
        <v>169</v>
      </c>
      <c r="E45" s="57" t="s">
        <v>170</v>
      </c>
      <c r="F45" s="58" t="s">
        <v>171</v>
      </c>
      <c r="G45" s="59" t="s">
        <v>46</v>
      </c>
      <c r="H45" s="60"/>
      <c r="I45" s="60"/>
      <c r="J45" s="111">
        <f>('Ca1-GV1'!K44)</f>
        <v>0</v>
      </c>
      <c r="K45" s="60" t="s">
        <v>303</v>
      </c>
      <c r="L45" s="61" t="s">
        <v>278</v>
      </c>
    </row>
    <row r="47" spans="1:12" x14ac:dyDescent="0.25">
      <c r="A47" s="62" t="s">
        <v>18</v>
      </c>
      <c r="B47" s="62"/>
      <c r="C47" s="51"/>
      <c r="D47" s="51"/>
      <c r="E47" s="51"/>
      <c r="F47" s="51"/>
      <c r="G47" s="52"/>
      <c r="H47" s="51"/>
      <c r="I47" s="51"/>
      <c r="J47" s="51"/>
      <c r="K47" s="51"/>
      <c r="L47" s="51"/>
    </row>
    <row r="48" spans="1:12" ht="16.5" customHeight="1" x14ac:dyDescent="0.25">
      <c r="A48" s="50"/>
      <c r="B48" s="51" t="s">
        <v>172</v>
      </c>
      <c r="C48" s="51"/>
      <c r="D48" s="51"/>
      <c r="E48" s="51"/>
      <c r="F48" s="51"/>
      <c r="G48" s="52"/>
      <c r="H48" s="51"/>
      <c r="I48" s="51" t="s">
        <v>173</v>
      </c>
      <c r="J48" s="51"/>
      <c r="K48" s="51"/>
      <c r="L48" s="51"/>
    </row>
    <row r="49" spans="1:12" ht="16.5" customHeight="1" x14ac:dyDescent="0.25">
      <c r="A49" s="50"/>
      <c r="B49" s="51" t="s">
        <v>286</v>
      </c>
      <c r="C49" s="51"/>
      <c r="D49" s="51"/>
      <c r="E49" s="51"/>
      <c r="F49" s="51"/>
      <c r="G49" s="52"/>
      <c r="H49" s="51"/>
      <c r="I49" s="51" t="s">
        <v>175</v>
      </c>
      <c r="J49" s="51"/>
      <c r="K49" s="51"/>
      <c r="L49" s="51"/>
    </row>
    <row r="50" spans="1:12" ht="16.5" customHeight="1" x14ac:dyDescent="0.25">
      <c r="A50" s="50"/>
      <c r="B50" s="51" t="s">
        <v>287</v>
      </c>
      <c r="C50" s="51"/>
      <c r="D50" s="51"/>
      <c r="E50" s="51"/>
      <c r="F50" s="51"/>
      <c r="G50" s="52"/>
      <c r="H50" s="51"/>
      <c r="I50" s="51"/>
      <c r="J50" s="51"/>
      <c r="K50" s="51"/>
      <c r="L50" s="51"/>
    </row>
    <row r="51" spans="1:12" x14ac:dyDescent="0.25">
      <c r="A51" s="50"/>
      <c r="B51" s="50"/>
      <c r="C51" s="51"/>
      <c r="D51" s="51"/>
      <c r="E51" s="51"/>
      <c r="F51" s="51"/>
      <c r="G51" s="52"/>
      <c r="H51" s="51"/>
      <c r="I51" s="51"/>
      <c r="J51" s="51"/>
      <c r="K51" s="51"/>
      <c r="L51" s="51"/>
    </row>
    <row r="52" spans="1:12" s="51" customFormat="1" ht="14.25" customHeight="1" x14ac:dyDescent="0.2">
      <c r="A52" s="50"/>
      <c r="B52" s="50"/>
      <c r="C52" s="97" t="s">
        <v>177</v>
      </c>
      <c r="D52" s="97"/>
      <c r="G52" s="52"/>
      <c r="H52" s="63"/>
      <c r="I52" s="64" t="s">
        <v>178</v>
      </c>
      <c r="J52" s="63"/>
      <c r="K52" s="63"/>
      <c r="L52" s="63"/>
    </row>
    <row r="53" spans="1:12" s="51" customFormat="1" ht="13.5" customHeight="1" x14ac:dyDescent="0.2">
      <c r="A53" s="50"/>
      <c r="B53" s="50"/>
      <c r="C53" s="98" t="s">
        <v>21</v>
      </c>
      <c r="D53" s="98"/>
      <c r="G53" s="52"/>
      <c r="H53" s="65"/>
      <c r="I53" s="66" t="s">
        <v>21</v>
      </c>
      <c r="J53" s="65"/>
      <c r="K53" s="65"/>
      <c r="L53" s="65"/>
    </row>
    <row r="54" spans="1:12" s="51" customFormat="1" ht="18" customHeight="1" x14ac:dyDescent="0.2">
      <c r="A54" s="50"/>
      <c r="B54" s="50"/>
      <c r="G54" s="52"/>
    </row>
    <row r="55" spans="1:12" s="51" customFormat="1" ht="18" customHeight="1" x14ac:dyDescent="0.2">
      <c r="A55" s="50"/>
      <c r="B55" s="50"/>
      <c r="D55" s="51" t="s">
        <v>282</v>
      </c>
      <c r="G55" s="52"/>
      <c r="I55" s="51" t="s">
        <v>284</v>
      </c>
    </row>
    <row r="56" spans="1:12" s="51" customFormat="1" ht="18" customHeight="1" x14ac:dyDescent="0.2">
      <c r="A56" s="50"/>
      <c r="B56" s="50"/>
      <c r="G56" s="52"/>
    </row>
    <row r="57" spans="1:12" s="51" customFormat="1" ht="18" customHeight="1" x14ac:dyDescent="0.2">
      <c r="A57" s="50"/>
      <c r="B57" s="50"/>
      <c r="C57" s="96" t="s">
        <v>283</v>
      </c>
      <c r="D57" s="96"/>
      <c r="G57" s="52"/>
      <c r="H57" s="67"/>
      <c r="I57" s="68" t="s">
        <v>285</v>
      </c>
      <c r="J57" s="67"/>
      <c r="K57" s="67"/>
      <c r="L57" s="67"/>
    </row>
    <row r="58" spans="1:12" s="51" customFormat="1" ht="13.5" x14ac:dyDescent="0.2">
      <c r="A58" s="50"/>
      <c r="B58" s="50"/>
      <c r="C58" s="96"/>
      <c r="D58" s="96"/>
      <c r="G58" s="52"/>
    </row>
    <row r="59" spans="1:12" s="51" customFormat="1" ht="13.5" x14ac:dyDescent="0.2">
      <c r="A59" s="50"/>
      <c r="B59" s="50"/>
      <c r="C59" s="97" t="s">
        <v>19</v>
      </c>
      <c r="D59" s="96"/>
      <c r="G59" s="52"/>
      <c r="H59" s="67"/>
      <c r="I59" s="64" t="s">
        <v>20</v>
      </c>
      <c r="J59" s="67"/>
      <c r="K59" s="67"/>
      <c r="L59" s="67"/>
    </row>
    <row r="60" spans="1:12" s="51" customFormat="1" ht="13.5" x14ac:dyDescent="0.2">
      <c r="A60" s="50"/>
      <c r="B60" s="50"/>
      <c r="C60" s="98" t="s">
        <v>21</v>
      </c>
      <c r="D60" s="96"/>
      <c r="G60" s="52"/>
      <c r="H60" s="67"/>
      <c r="I60" s="66" t="s">
        <v>21</v>
      </c>
      <c r="J60" s="67"/>
      <c r="K60" s="67"/>
      <c r="L60" s="67"/>
    </row>
    <row r="61" spans="1:12" s="51" customFormat="1" ht="19.5" customHeight="1" x14ac:dyDescent="0.2">
      <c r="A61" s="50"/>
      <c r="B61" s="50"/>
      <c r="C61" s="66"/>
      <c r="D61" s="68"/>
      <c r="G61" s="52"/>
    </row>
    <row r="62" spans="1:12" s="51" customFormat="1" ht="19.5" customHeight="1" x14ac:dyDescent="0.2">
      <c r="A62" s="50"/>
      <c r="B62" s="50"/>
      <c r="C62" s="66"/>
      <c r="D62" s="68"/>
      <c r="G62" s="52"/>
    </row>
    <row r="63" spans="1:12" s="51" customFormat="1" ht="19.5" customHeight="1" x14ac:dyDescent="0.2">
      <c r="A63" s="50"/>
      <c r="B63" s="50"/>
      <c r="C63" s="68"/>
      <c r="D63" s="68"/>
      <c r="G63" s="52"/>
    </row>
    <row r="64" spans="1:12" s="51" customFormat="1" ht="19.5" customHeight="1" x14ac:dyDescent="0.2">
      <c r="A64" s="50"/>
      <c r="B64" s="50"/>
      <c r="C64" s="96" t="s">
        <v>179</v>
      </c>
      <c r="D64" s="96"/>
      <c r="G64" s="52"/>
      <c r="H64" s="67"/>
      <c r="I64" s="68" t="s">
        <v>22</v>
      </c>
      <c r="J64" s="67"/>
      <c r="K64" s="67"/>
      <c r="L64" s="67"/>
    </row>
    <row r="65" spans="1:12" s="51" customFormat="1" ht="10.5" customHeight="1" x14ac:dyDescent="0.2">
      <c r="A65" s="50"/>
      <c r="B65" s="50"/>
      <c r="C65" s="68"/>
      <c r="D65" s="68"/>
      <c r="G65" s="52"/>
    </row>
    <row r="66" spans="1:12" s="51" customFormat="1" ht="10.5" customHeight="1" x14ac:dyDescent="0.2">
      <c r="A66" s="50"/>
      <c r="B66" s="50"/>
      <c r="C66" s="68"/>
      <c r="D66" s="68"/>
      <c r="G66" s="52"/>
    </row>
    <row r="67" spans="1:12" s="51" customFormat="1" ht="13.5" x14ac:dyDescent="0.2">
      <c r="A67" s="50"/>
      <c r="B67" s="50"/>
      <c r="C67" s="99"/>
      <c r="D67" s="99"/>
      <c r="G67" s="52"/>
      <c r="H67" s="67"/>
      <c r="I67" s="66" t="s">
        <v>180</v>
      </c>
      <c r="J67" s="67"/>
      <c r="K67" s="67"/>
      <c r="L67" s="67"/>
    </row>
    <row r="68" spans="1:12" s="51" customFormat="1" ht="13.5" x14ac:dyDescent="0.2">
      <c r="A68" s="50"/>
      <c r="B68" s="50"/>
      <c r="C68" s="99"/>
      <c r="D68" s="99"/>
      <c r="G68" s="52"/>
      <c r="H68" s="63"/>
      <c r="I68" s="64" t="s">
        <v>24</v>
      </c>
      <c r="J68" s="63"/>
      <c r="K68" s="63"/>
      <c r="L68" s="63"/>
    </row>
    <row r="69" spans="1:12" s="51" customFormat="1" ht="13.5" x14ac:dyDescent="0.2">
      <c r="A69" s="50"/>
      <c r="B69" s="50"/>
      <c r="C69" s="95"/>
      <c r="D69" s="95"/>
      <c r="G69" s="52"/>
      <c r="H69" s="65"/>
      <c r="I69" s="66" t="s">
        <v>21</v>
      </c>
      <c r="J69" s="65"/>
      <c r="K69" s="65"/>
      <c r="L69" s="65"/>
    </row>
    <row r="70" spans="1:12" s="51" customFormat="1" ht="17.25" customHeight="1" x14ac:dyDescent="0.2">
      <c r="A70" s="50"/>
      <c r="B70" s="50"/>
      <c r="G70" s="52"/>
    </row>
    <row r="71" spans="1:12" s="51" customFormat="1" ht="17.25" customHeight="1" x14ac:dyDescent="0.2">
      <c r="A71" s="50"/>
      <c r="B71" s="50"/>
      <c r="G71" s="52"/>
    </row>
    <row r="72" spans="1:12" s="51" customFormat="1" ht="17.25" customHeight="1" x14ac:dyDescent="0.2">
      <c r="A72" s="50"/>
      <c r="B72" s="50"/>
      <c r="G72" s="52"/>
    </row>
    <row r="73" spans="1:12" s="51" customFormat="1" ht="17.25" customHeight="1" x14ac:dyDescent="0.2">
      <c r="A73" s="50"/>
      <c r="B73" s="50"/>
      <c r="G73" s="52"/>
      <c r="H73" s="67"/>
      <c r="I73" s="68" t="s">
        <v>181</v>
      </c>
      <c r="J73" s="67"/>
      <c r="K73" s="67"/>
      <c r="L73" s="67"/>
    </row>
    <row r="74" spans="1:12" x14ac:dyDescent="0.25">
      <c r="A74" s="50"/>
      <c r="B74" s="50"/>
      <c r="C74" s="96"/>
      <c r="D74" s="96"/>
      <c r="E74" s="51"/>
      <c r="F74" s="51"/>
      <c r="G74" s="52"/>
      <c r="H74" s="96"/>
      <c r="I74" s="96"/>
      <c r="J74" s="96"/>
      <c r="K74" s="96"/>
      <c r="L74" s="96"/>
    </row>
  </sheetData>
  <mergeCells count="25">
    <mergeCell ref="C57:D57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2:D52"/>
    <mergeCell ref="C53:D53"/>
    <mergeCell ref="C69:D69"/>
    <mergeCell ref="C74:D74"/>
    <mergeCell ref="H74:L74"/>
    <mergeCell ref="C58:D58"/>
    <mergeCell ref="C59:D59"/>
    <mergeCell ref="C60:D60"/>
    <mergeCell ref="C64:D64"/>
    <mergeCell ref="C67:D67"/>
    <mergeCell ref="C68:D6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3" zoomScale="60" zoomScaleNormal="60" workbookViewId="0">
      <selection activeCell="G81" sqref="G81"/>
    </sheetView>
  </sheetViews>
  <sheetFormatPr defaultRowHeight="18.75" x14ac:dyDescent="0.3"/>
  <cols>
    <col min="1" max="1" width="6.25" style="1" customWidth="1"/>
    <col min="2" max="2" width="15.7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88"/>
      <c r="C1" s="88"/>
      <c r="D1" s="88"/>
      <c r="E1" s="2"/>
      <c r="F1" s="2"/>
    </row>
    <row r="2" spans="1:12" x14ac:dyDescent="0.3">
      <c r="B2" s="88"/>
      <c r="C2" s="88"/>
      <c r="D2" s="88"/>
      <c r="E2" s="2"/>
      <c r="F2" s="2"/>
    </row>
    <row r="4" spans="1:12" s="9" customFormat="1" ht="41.25" customHeight="1" x14ac:dyDescent="0.2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s="9" customFormat="1" ht="41.25" customHeight="1" x14ac:dyDescent="0.2">
      <c r="A5" s="10"/>
      <c r="B5" s="89" t="s">
        <v>1</v>
      </c>
      <c r="C5" s="89"/>
      <c r="D5" s="89"/>
      <c r="E5" s="89"/>
      <c r="F5" s="89"/>
      <c r="G5" s="89"/>
      <c r="H5" s="89"/>
      <c r="I5" s="89"/>
      <c r="J5" s="10"/>
      <c r="K5" s="10"/>
      <c r="L5" s="10"/>
    </row>
    <row r="6" spans="1:12" s="9" customFormat="1" ht="41.25" customHeight="1" x14ac:dyDescent="0.2">
      <c r="A6" s="10"/>
      <c r="B6" s="89" t="s">
        <v>25</v>
      </c>
      <c r="C6" s="89"/>
      <c r="D6" s="89"/>
      <c r="E6" s="89"/>
      <c r="F6" s="89"/>
      <c r="G6" s="89"/>
      <c r="H6" s="89"/>
      <c r="I6" s="89"/>
      <c r="J6" s="10"/>
      <c r="K6" s="10"/>
      <c r="L6" s="10"/>
    </row>
    <row r="8" spans="1:12" s="12" customFormat="1" ht="39" customHeight="1" x14ac:dyDescent="0.35">
      <c r="A8" s="84" t="s">
        <v>2</v>
      </c>
      <c r="B8" s="90" t="s">
        <v>3</v>
      </c>
      <c r="C8" s="84" t="s">
        <v>4</v>
      </c>
      <c r="D8" s="84" t="s">
        <v>5</v>
      </c>
      <c r="E8" s="9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93" t="s">
        <v>11</v>
      </c>
      <c r="K8" s="82" t="s">
        <v>12</v>
      </c>
      <c r="L8" s="84" t="s">
        <v>13</v>
      </c>
    </row>
    <row r="9" spans="1:12" s="12" customFormat="1" ht="35.25" customHeight="1" x14ac:dyDescent="0.35">
      <c r="A9" s="84"/>
      <c r="B9" s="90"/>
      <c r="C9" s="84"/>
      <c r="D9" s="84"/>
      <c r="E9" s="92"/>
      <c r="F9" s="13" t="s">
        <v>14</v>
      </c>
      <c r="G9" s="13" t="s">
        <v>15</v>
      </c>
      <c r="H9" s="13" t="s">
        <v>16</v>
      </c>
      <c r="I9" s="13" t="s">
        <v>17</v>
      </c>
      <c r="J9" s="94"/>
      <c r="K9" s="83"/>
      <c r="L9" s="84"/>
    </row>
    <row r="10" spans="1:12" s="20" customFormat="1" ht="36" customHeight="1" x14ac:dyDescent="0.3">
      <c r="A10" s="14">
        <v>1</v>
      </c>
      <c r="B10" s="72" t="s">
        <v>185</v>
      </c>
      <c r="C10" s="73" t="s">
        <v>186</v>
      </c>
      <c r="D10" s="74" t="s">
        <v>170</v>
      </c>
      <c r="E10" s="16">
        <v>5</v>
      </c>
      <c r="F10" s="17">
        <v>1.5</v>
      </c>
      <c r="G10" s="17">
        <v>1.5</v>
      </c>
      <c r="H10" s="17">
        <v>1.75</v>
      </c>
      <c r="I10" s="17">
        <v>0</v>
      </c>
      <c r="J10" s="17"/>
      <c r="K10" s="18">
        <f>SUM(F10+G10+H10+I10)</f>
        <v>4.75</v>
      </c>
      <c r="L10" s="19"/>
    </row>
    <row r="11" spans="1:12" s="20" customFormat="1" ht="36" customHeight="1" x14ac:dyDescent="0.3">
      <c r="A11" s="14">
        <v>2</v>
      </c>
      <c r="B11" s="72" t="s">
        <v>188</v>
      </c>
      <c r="C11" s="73" t="s">
        <v>189</v>
      </c>
      <c r="D11" s="74" t="s">
        <v>190</v>
      </c>
      <c r="E11" s="16">
        <v>7</v>
      </c>
      <c r="F11" s="75">
        <v>1.5</v>
      </c>
      <c r="G11" s="17">
        <v>1</v>
      </c>
      <c r="H11" s="17">
        <v>2</v>
      </c>
      <c r="I11" s="17">
        <v>2</v>
      </c>
      <c r="J11" s="17"/>
      <c r="K11" s="18">
        <f t="shared" ref="K11:K34" si="0">SUM(F11+G11+H11+I11)</f>
        <v>6.5</v>
      </c>
      <c r="L11" s="19"/>
    </row>
    <row r="12" spans="1:12" s="20" customFormat="1" ht="36" customHeight="1" x14ac:dyDescent="0.3">
      <c r="A12" s="14">
        <v>3</v>
      </c>
      <c r="B12" s="72" t="s">
        <v>192</v>
      </c>
      <c r="C12" s="73" t="s">
        <v>193</v>
      </c>
      <c r="D12" s="74" t="s">
        <v>190</v>
      </c>
      <c r="E12" s="16">
        <v>5</v>
      </c>
      <c r="F12" s="75">
        <v>0.5</v>
      </c>
      <c r="G12" s="17">
        <v>1.5</v>
      </c>
      <c r="H12" s="17">
        <v>2</v>
      </c>
      <c r="I12" s="17">
        <v>0</v>
      </c>
      <c r="J12" s="17"/>
      <c r="K12" s="18">
        <f t="shared" si="0"/>
        <v>4</v>
      </c>
      <c r="L12" s="19"/>
    </row>
    <row r="13" spans="1:12" s="20" customFormat="1" ht="36" customHeight="1" x14ac:dyDescent="0.3">
      <c r="A13" s="14">
        <v>4</v>
      </c>
      <c r="B13" s="72" t="s">
        <v>195</v>
      </c>
      <c r="C13" s="73" t="s">
        <v>196</v>
      </c>
      <c r="D13" s="74" t="s">
        <v>190</v>
      </c>
      <c r="E13" s="16">
        <v>9</v>
      </c>
      <c r="F13" s="75">
        <v>1.25</v>
      </c>
      <c r="G13" s="17">
        <v>1.25</v>
      </c>
      <c r="H13" s="17">
        <v>2</v>
      </c>
      <c r="I13" s="17">
        <v>2</v>
      </c>
      <c r="J13" s="17"/>
      <c r="K13" s="18">
        <f t="shared" si="0"/>
        <v>6.5</v>
      </c>
      <c r="L13" s="19"/>
    </row>
    <row r="14" spans="1:12" s="20" customFormat="1" ht="36" customHeight="1" x14ac:dyDescent="0.3">
      <c r="A14" s="14">
        <v>5</v>
      </c>
      <c r="B14" s="72" t="s">
        <v>198</v>
      </c>
      <c r="C14" s="73" t="s">
        <v>199</v>
      </c>
      <c r="D14" s="74" t="s">
        <v>190</v>
      </c>
      <c r="E14" s="16">
        <v>3</v>
      </c>
      <c r="F14" s="75">
        <v>1.25</v>
      </c>
      <c r="G14" s="17">
        <v>1.75</v>
      </c>
      <c r="H14" s="17">
        <v>0</v>
      </c>
      <c r="I14" s="17">
        <v>1</v>
      </c>
      <c r="J14" s="17"/>
      <c r="K14" s="18">
        <f t="shared" si="0"/>
        <v>4</v>
      </c>
      <c r="L14" s="19"/>
    </row>
    <row r="15" spans="1:12" s="20" customFormat="1" ht="36" customHeight="1" x14ac:dyDescent="0.3">
      <c r="A15" s="14">
        <v>6</v>
      </c>
      <c r="B15" s="72" t="s">
        <v>201</v>
      </c>
      <c r="C15" s="73" t="s">
        <v>202</v>
      </c>
      <c r="D15" s="74" t="s">
        <v>203</v>
      </c>
      <c r="E15" s="16">
        <v>6</v>
      </c>
      <c r="F15" s="75">
        <v>1.25</v>
      </c>
      <c r="G15" s="17">
        <v>0</v>
      </c>
      <c r="H15" s="17">
        <v>0</v>
      </c>
      <c r="I15" s="17">
        <v>3</v>
      </c>
      <c r="J15" s="17"/>
      <c r="K15" s="18">
        <f t="shared" si="0"/>
        <v>4.25</v>
      </c>
      <c r="L15" s="19"/>
    </row>
    <row r="16" spans="1:12" s="20" customFormat="1" ht="36" customHeight="1" x14ac:dyDescent="0.3">
      <c r="A16" s="14">
        <v>7</v>
      </c>
      <c r="B16" s="72" t="s">
        <v>205</v>
      </c>
      <c r="C16" s="73" t="s">
        <v>206</v>
      </c>
      <c r="D16" s="74" t="s">
        <v>207</v>
      </c>
      <c r="E16" s="16">
        <v>2</v>
      </c>
      <c r="F16" s="75">
        <v>1.25</v>
      </c>
      <c r="G16" s="17">
        <v>0</v>
      </c>
      <c r="H16" s="17">
        <v>1</v>
      </c>
      <c r="I16" s="17">
        <v>2.5</v>
      </c>
      <c r="J16" s="17"/>
      <c r="K16" s="18">
        <f t="shared" si="0"/>
        <v>4.75</v>
      </c>
      <c r="L16" s="19"/>
    </row>
    <row r="17" spans="1:12" s="20" customFormat="1" ht="36" customHeight="1" x14ac:dyDescent="0.3">
      <c r="A17" s="14">
        <v>8</v>
      </c>
      <c r="B17" s="72" t="s">
        <v>209</v>
      </c>
      <c r="C17" s="73" t="s">
        <v>210</v>
      </c>
      <c r="D17" s="74" t="s">
        <v>211</v>
      </c>
      <c r="E17" s="16">
        <v>8</v>
      </c>
      <c r="F17" s="75">
        <v>1</v>
      </c>
      <c r="G17" s="17">
        <v>0.75</v>
      </c>
      <c r="H17" s="17">
        <v>2</v>
      </c>
      <c r="I17" s="17">
        <v>1.75</v>
      </c>
      <c r="J17" s="17"/>
      <c r="K17" s="18">
        <f t="shared" si="0"/>
        <v>5.5</v>
      </c>
      <c r="L17" s="19"/>
    </row>
    <row r="18" spans="1:12" s="20" customFormat="1" ht="36" customHeight="1" x14ac:dyDescent="0.3">
      <c r="A18" s="14">
        <v>9</v>
      </c>
      <c r="B18" s="72" t="s">
        <v>213</v>
      </c>
      <c r="C18" s="73" t="s">
        <v>214</v>
      </c>
      <c r="D18" s="74" t="s">
        <v>215</v>
      </c>
      <c r="E18" s="16">
        <v>1</v>
      </c>
      <c r="F18" s="75">
        <v>1.5</v>
      </c>
      <c r="G18" s="17">
        <v>1</v>
      </c>
      <c r="H18" s="17">
        <v>2</v>
      </c>
      <c r="I18" s="17">
        <v>2</v>
      </c>
      <c r="J18" s="17"/>
      <c r="K18" s="18">
        <f t="shared" si="0"/>
        <v>6.5</v>
      </c>
      <c r="L18" s="19"/>
    </row>
    <row r="19" spans="1:12" s="20" customFormat="1" ht="36" customHeight="1" x14ac:dyDescent="0.3">
      <c r="A19" s="14">
        <v>10</v>
      </c>
      <c r="B19" s="72" t="s">
        <v>217</v>
      </c>
      <c r="C19" s="73" t="s">
        <v>218</v>
      </c>
      <c r="D19" s="74" t="s">
        <v>219</v>
      </c>
      <c r="E19" s="16">
        <v>3</v>
      </c>
      <c r="F19" s="75">
        <v>1.5</v>
      </c>
      <c r="G19" s="17">
        <v>0</v>
      </c>
      <c r="H19" s="17">
        <v>0</v>
      </c>
      <c r="I19" s="17">
        <v>0</v>
      </c>
      <c r="J19" s="17"/>
      <c r="K19" s="18">
        <f t="shared" si="0"/>
        <v>1.5</v>
      </c>
      <c r="L19" s="19"/>
    </row>
    <row r="20" spans="1:12" s="20" customFormat="1" ht="36" customHeight="1" x14ac:dyDescent="0.3">
      <c r="A20" s="14">
        <v>11</v>
      </c>
      <c r="B20" s="72" t="s">
        <v>221</v>
      </c>
      <c r="C20" s="73" t="s">
        <v>222</v>
      </c>
      <c r="D20" s="74" t="s">
        <v>223</v>
      </c>
      <c r="E20" s="16">
        <v>4</v>
      </c>
      <c r="F20" s="75">
        <v>1.5</v>
      </c>
      <c r="G20" s="17">
        <v>1.75</v>
      </c>
      <c r="H20" s="17">
        <v>2</v>
      </c>
      <c r="I20" s="17">
        <v>2.5</v>
      </c>
      <c r="J20" s="17"/>
      <c r="K20" s="18">
        <f t="shared" si="0"/>
        <v>7.75</v>
      </c>
      <c r="L20" s="19"/>
    </row>
    <row r="21" spans="1:12" s="20" customFormat="1" ht="36" customHeight="1" x14ac:dyDescent="0.3">
      <c r="A21" s="14">
        <v>12</v>
      </c>
      <c r="B21" s="72" t="s">
        <v>225</v>
      </c>
      <c r="C21" s="73" t="s">
        <v>226</v>
      </c>
      <c r="D21" s="74" t="s">
        <v>227</v>
      </c>
      <c r="E21" s="16">
        <v>7</v>
      </c>
      <c r="F21" s="75">
        <v>2</v>
      </c>
      <c r="G21" s="17">
        <v>2</v>
      </c>
      <c r="H21" s="17">
        <v>2</v>
      </c>
      <c r="I21" s="17">
        <v>3</v>
      </c>
      <c r="J21" s="17"/>
      <c r="K21" s="18">
        <f t="shared" si="0"/>
        <v>9</v>
      </c>
      <c r="L21" s="19"/>
    </row>
    <row r="22" spans="1:12" s="20" customFormat="1" ht="36" customHeight="1" x14ac:dyDescent="0.3">
      <c r="A22" s="14">
        <v>13</v>
      </c>
      <c r="B22" s="72" t="s">
        <v>229</v>
      </c>
      <c r="C22" s="73" t="s">
        <v>230</v>
      </c>
      <c r="D22" s="74" t="s">
        <v>231</v>
      </c>
      <c r="E22" s="16">
        <v>10</v>
      </c>
      <c r="F22" s="75">
        <v>1.25</v>
      </c>
      <c r="G22" s="17">
        <v>1</v>
      </c>
      <c r="H22" s="17">
        <v>1.75</v>
      </c>
      <c r="I22" s="17">
        <v>0.5</v>
      </c>
      <c r="J22" s="17"/>
      <c r="K22" s="18">
        <f t="shared" si="0"/>
        <v>4.5</v>
      </c>
      <c r="L22" s="19"/>
    </row>
    <row r="23" spans="1:12" s="20" customFormat="1" ht="36" customHeight="1" x14ac:dyDescent="0.3">
      <c r="A23" s="14">
        <v>14</v>
      </c>
      <c r="B23" s="72" t="s">
        <v>233</v>
      </c>
      <c r="C23" s="73" t="s">
        <v>234</v>
      </c>
      <c r="D23" s="74" t="s">
        <v>235</v>
      </c>
      <c r="E23" s="16">
        <v>4</v>
      </c>
      <c r="F23" s="75">
        <v>1.5</v>
      </c>
      <c r="G23" s="17">
        <v>1.5</v>
      </c>
      <c r="H23" s="17">
        <v>1.75</v>
      </c>
      <c r="I23" s="17">
        <v>1.75</v>
      </c>
      <c r="J23" s="17"/>
      <c r="K23" s="18">
        <f t="shared" si="0"/>
        <v>6.5</v>
      </c>
      <c r="L23" s="19"/>
    </row>
    <row r="24" spans="1:12" s="20" customFormat="1" ht="36" customHeight="1" x14ac:dyDescent="0.3">
      <c r="A24" s="14">
        <v>15</v>
      </c>
      <c r="B24" s="72" t="s">
        <v>237</v>
      </c>
      <c r="C24" s="73" t="s">
        <v>238</v>
      </c>
      <c r="D24" s="74" t="s">
        <v>239</v>
      </c>
      <c r="E24" s="16">
        <v>2</v>
      </c>
      <c r="F24" s="75">
        <v>1.5</v>
      </c>
      <c r="G24" s="17">
        <v>1.5</v>
      </c>
      <c r="H24" s="17">
        <v>1.75</v>
      </c>
      <c r="I24" s="17">
        <v>2.5</v>
      </c>
      <c r="J24" s="17"/>
      <c r="K24" s="18">
        <f t="shared" si="0"/>
        <v>7.25</v>
      </c>
      <c r="L24" s="19"/>
    </row>
    <row r="25" spans="1:12" s="20" customFormat="1" ht="36" customHeight="1" x14ac:dyDescent="0.3">
      <c r="A25" s="14">
        <v>16</v>
      </c>
      <c r="B25" s="72" t="s">
        <v>241</v>
      </c>
      <c r="C25" s="73" t="s">
        <v>242</v>
      </c>
      <c r="D25" s="74" t="s">
        <v>239</v>
      </c>
      <c r="E25" s="16">
        <v>9</v>
      </c>
      <c r="F25" s="75">
        <v>1.5</v>
      </c>
      <c r="G25" s="17">
        <v>2</v>
      </c>
      <c r="H25" s="17">
        <v>2</v>
      </c>
      <c r="I25" s="17">
        <v>2.5</v>
      </c>
      <c r="J25" s="17"/>
      <c r="K25" s="18">
        <f t="shared" si="0"/>
        <v>8</v>
      </c>
      <c r="L25" s="19"/>
    </row>
    <row r="26" spans="1:12" s="20" customFormat="1" ht="36" customHeight="1" x14ac:dyDescent="0.3">
      <c r="A26" s="14">
        <v>17</v>
      </c>
      <c r="B26" s="72" t="s">
        <v>243</v>
      </c>
      <c r="C26" s="73" t="s">
        <v>244</v>
      </c>
      <c r="D26" s="74" t="s">
        <v>239</v>
      </c>
      <c r="E26" s="16">
        <v>6</v>
      </c>
      <c r="F26" s="75">
        <v>1.5</v>
      </c>
      <c r="G26" s="17">
        <v>2</v>
      </c>
      <c r="H26" s="17">
        <v>2</v>
      </c>
      <c r="I26" s="17">
        <v>2.5</v>
      </c>
      <c r="J26" s="17"/>
      <c r="K26" s="18">
        <f t="shared" si="0"/>
        <v>8</v>
      </c>
      <c r="L26" s="19"/>
    </row>
    <row r="27" spans="1:12" s="20" customFormat="1" ht="36" customHeight="1" x14ac:dyDescent="0.3">
      <c r="A27" s="14">
        <v>18</v>
      </c>
      <c r="B27" s="72" t="s">
        <v>246</v>
      </c>
      <c r="C27" s="73" t="s">
        <v>247</v>
      </c>
      <c r="D27" s="74" t="s">
        <v>248</v>
      </c>
      <c r="E27" s="16">
        <v>7</v>
      </c>
      <c r="F27" s="75">
        <v>1.5</v>
      </c>
      <c r="G27" s="17">
        <v>2</v>
      </c>
      <c r="H27" s="17">
        <v>2</v>
      </c>
      <c r="I27" s="17">
        <v>1.5</v>
      </c>
      <c r="J27" s="17"/>
      <c r="K27" s="18">
        <f t="shared" si="0"/>
        <v>7</v>
      </c>
      <c r="L27" s="19"/>
    </row>
    <row r="28" spans="1:12" s="20" customFormat="1" ht="36" customHeight="1" x14ac:dyDescent="0.3">
      <c r="A28" s="14">
        <v>19</v>
      </c>
      <c r="B28" s="72" t="s">
        <v>250</v>
      </c>
      <c r="C28" s="73" t="s">
        <v>251</v>
      </c>
      <c r="D28" s="74" t="s">
        <v>252</v>
      </c>
      <c r="E28" s="16">
        <v>10</v>
      </c>
      <c r="F28" s="75">
        <v>1.5</v>
      </c>
      <c r="G28" s="17">
        <v>0.75</v>
      </c>
      <c r="H28" s="17">
        <v>1</v>
      </c>
      <c r="I28" s="17">
        <v>0.5</v>
      </c>
      <c r="J28" s="17"/>
      <c r="K28" s="18">
        <f t="shared" si="0"/>
        <v>3.75</v>
      </c>
      <c r="L28" s="19"/>
    </row>
    <row r="29" spans="1:12" s="20" customFormat="1" ht="36" customHeight="1" x14ac:dyDescent="0.3">
      <c r="A29" s="14">
        <v>20</v>
      </c>
      <c r="B29" s="72" t="s">
        <v>254</v>
      </c>
      <c r="C29" s="73" t="s">
        <v>255</v>
      </c>
      <c r="D29" s="74" t="s">
        <v>256</v>
      </c>
      <c r="E29" s="16">
        <v>5</v>
      </c>
      <c r="F29" s="75">
        <v>1.5</v>
      </c>
      <c r="G29" s="17">
        <v>0</v>
      </c>
      <c r="H29" s="17">
        <v>2</v>
      </c>
      <c r="I29" s="17">
        <v>2</v>
      </c>
      <c r="J29" s="17"/>
      <c r="K29" s="18">
        <f t="shared" si="0"/>
        <v>5.5</v>
      </c>
      <c r="L29" s="19"/>
    </row>
    <row r="30" spans="1:12" s="20" customFormat="1" ht="36" customHeight="1" x14ac:dyDescent="0.3">
      <c r="A30" s="14">
        <v>21</v>
      </c>
      <c r="B30" s="72" t="s">
        <v>258</v>
      </c>
      <c r="C30" s="73" t="s">
        <v>259</v>
      </c>
      <c r="D30" s="74" t="s">
        <v>260</v>
      </c>
      <c r="E30" s="16">
        <v>1</v>
      </c>
      <c r="F30" s="75">
        <v>1.5</v>
      </c>
      <c r="G30" s="17">
        <v>1.5</v>
      </c>
      <c r="H30" s="17">
        <v>0</v>
      </c>
      <c r="I30" s="17">
        <v>3</v>
      </c>
      <c r="J30" s="17"/>
      <c r="K30" s="18">
        <f t="shared" si="0"/>
        <v>6</v>
      </c>
      <c r="L30" s="19"/>
    </row>
    <row r="31" spans="1:12" s="20" customFormat="1" ht="36" customHeight="1" x14ac:dyDescent="0.3">
      <c r="A31" s="14">
        <v>22</v>
      </c>
      <c r="B31" s="72" t="s">
        <v>262</v>
      </c>
      <c r="C31" s="73" t="s">
        <v>263</v>
      </c>
      <c r="D31" s="74" t="s">
        <v>264</v>
      </c>
      <c r="E31" s="16">
        <v>3</v>
      </c>
      <c r="F31" s="75">
        <v>1.5</v>
      </c>
      <c r="G31" s="17">
        <v>1.75</v>
      </c>
      <c r="H31" s="17">
        <v>2</v>
      </c>
      <c r="I31" s="17">
        <v>2</v>
      </c>
      <c r="J31" s="17"/>
      <c r="K31" s="18">
        <f t="shared" si="0"/>
        <v>7.25</v>
      </c>
      <c r="L31" s="19"/>
    </row>
    <row r="32" spans="1:12" s="20" customFormat="1" ht="36" customHeight="1" x14ac:dyDescent="0.3">
      <c r="A32" s="14">
        <v>23</v>
      </c>
      <c r="B32" s="72" t="s">
        <v>266</v>
      </c>
      <c r="C32" s="73" t="s">
        <v>267</v>
      </c>
      <c r="D32" s="74" t="s">
        <v>268</v>
      </c>
      <c r="E32" s="16">
        <v>9</v>
      </c>
      <c r="F32" s="75">
        <v>1.5</v>
      </c>
      <c r="G32" s="17">
        <v>1.5</v>
      </c>
      <c r="H32" s="17">
        <v>2.5</v>
      </c>
      <c r="I32" s="17">
        <v>2.5</v>
      </c>
      <c r="J32" s="17"/>
      <c r="K32" s="18">
        <f t="shared" si="0"/>
        <v>8</v>
      </c>
      <c r="L32" s="19"/>
    </row>
    <row r="33" spans="1:12" s="20" customFormat="1" ht="36" customHeight="1" x14ac:dyDescent="0.3">
      <c r="A33" s="14">
        <v>24</v>
      </c>
      <c r="B33" s="72" t="s">
        <v>270</v>
      </c>
      <c r="C33" s="73" t="s">
        <v>271</v>
      </c>
      <c r="D33" s="74" t="s">
        <v>272</v>
      </c>
      <c r="E33" s="16">
        <v>6</v>
      </c>
      <c r="F33" s="75">
        <v>1.25</v>
      </c>
      <c r="G33" s="17">
        <v>2</v>
      </c>
      <c r="H33" s="17">
        <v>2</v>
      </c>
      <c r="I33" s="17">
        <v>2.5</v>
      </c>
      <c r="J33" s="17"/>
      <c r="K33" s="18">
        <f t="shared" si="0"/>
        <v>7.75</v>
      </c>
      <c r="L33" s="19"/>
    </row>
    <row r="34" spans="1:12" s="20" customFormat="1" ht="36" customHeight="1" x14ac:dyDescent="0.3">
      <c r="A34" s="14">
        <v>25</v>
      </c>
      <c r="B34" s="72" t="s">
        <v>273</v>
      </c>
      <c r="C34" s="73" t="s">
        <v>274</v>
      </c>
      <c r="D34" s="74" t="s">
        <v>275</v>
      </c>
      <c r="E34" s="16">
        <v>2</v>
      </c>
      <c r="F34" s="75">
        <v>1.25</v>
      </c>
      <c r="G34" s="17">
        <v>0.75</v>
      </c>
      <c r="H34" s="17">
        <v>0.75</v>
      </c>
      <c r="I34" s="17">
        <v>1.75</v>
      </c>
      <c r="J34" s="17"/>
      <c r="K34" s="18">
        <f t="shared" si="0"/>
        <v>4.5</v>
      </c>
      <c r="L34" s="19"/>
    </row>
    <row r="35" spans="1:12" s="20" customFormat="1" ht="36" customHeight="1" x14ac:dyDescent="0.3">
      <c r="A35" s="14">
        <v>26</v>
      </c>
      <c r="B35" s="15"/>
      <c r="C35" s="21"/>
      <c r="D35" s="16"/>
      <c r="E35" s="16"/>
      <c r="F35" s="18"/>
      <c r="G35" s="17"/>
      <c r="H35" s="17"/>
      <c r="I35" s="17"/>
      <c r="J35" s="17"/>
      <c r="K35" s="18"/>
      <c r="L35" s="19"/>
    </row>
    <row r="36" spans="1:12" s="20" customFormat="1" ht="36" customHeight="1" x14ac:dyDescent="0.3">
      <c r="A36" s="14">
        <v>27</v>
      </c>
      <c r="B36" s="15"/>
      <c r="C36" s="21"/>
      <c r="D36" s="16"/>
      <c r="E36" s="16"/>
      <c r="F36" s="18"/>
      <c r="G36" s="17"/>
      <c r="H36" s="17"/>
      <c r="I36" s="17"/>
      <c r="J36" s="17"/>
      <c r="K36" s="18"/>
      <c r="L36" s="19"/>
    </row>
    <row r="37" spans="1:12" s="20" customFormat="1" ht="36" customHeight="1" x14ac:dyDescent="0.3">
      <c r="A37" s="14">
        <v>28</v>
      </c>
      <c r="B37" s="15"/>
      <c r="C37" s="21"/>
      <c r="D37" s="16"/>
      <c r="E37" s="16"/>
      <c r="F37" s="18"/>
      <c r="G37" s="17"/>
      <c r="H37" s="17"/>
      <c r="I37" s="17"/>
      <c r="J37" s="17"/>
      <c r="K37" s="18"/>
      <c r="L37" s="19"/>
    </row>
    <row r="38" spans="1:12" s="20" customFormat="1" ht="36" customHeight="1" x14ac:dyDescent="0.3">
      <c r="A38" s="14">
        <v>29</v>
      </c>
      <c r="B38" s="15"/>
      <c r="C38" s="21"/>
      <c r="D38" s="16"/>
      <c r="E38" s="16"/>
      <c r="F38" s="18"/>
      <c r="G38" s="17"/>
      <c r="H38" s="17"/>
      <c r="I38" s="17"/>
      <c r="J38" s="17"/>
      <c r="K38" s="18"/>
      <c r="L38" s="19"/>
    </row>
    <row r="39" spans="1:12" s="20" customFormat="1" ht="36" customHeight="1" x14ac:dyDescent="0.3">
      <c r="A39" s="14">
        <v>30</v>
      </c>
      <c r="B39" s="15"/>
      <c r="C39" s="21"/>
      <c r="D39" s="16"/>
      <c r="E39" s="16"/>
      <c r="F39" s="18"/>
      <c r="G39" s="17"/>
      <c r="H39" s="17"/>
      <c r="I39" s="17"/>
      <c r="J39" s="17"/>
      <c r="K39" s="18"/>
      <c r="L39" s="19"/>
    </row>
    <row r="40" spans="1:12" s="20" customFormat="1" ht="36" customHeight="1" x14ac:dyDescent="0.3">
      <c r="A40" s="14">
        <v>31</v>
      </c>
      <c r="B40" s="15"/>
      <c r="C40" s="21"/>
      <c r="D40" s="16"/>
      <c r="E40" s="16"/>
      <c r="F40" s="18"/>
      <c r="G40" s="17"/>
      <c r="H40" s="17"/>
      <c r="I40" s="17"/>
      <c r="J40" s="17"/>
      <c r="K40" s="18"/>
      <c r="L40" s="19"/>
    </row>
    <row r="41" spans="1:12" s="20" customFormat="1" ht="36" customHeight="1" x14ac:dyDescent="0.3">
      <c r="A41" s="14">
        <v>32</v>
      </c>
      <c r="B41" s="15"/>
      <c r="C41" s="21"/>
      <c r="D41" s="16"/>
      <c r="E41" s="16"/>
      <c r="F41" s="18"/>
      <c r="G41" s="17"/>
      <c r="H41" s="17"/>
      <c r="I41" s="17"/>
      <c r="J41" s="17"/>
      <c r="K41" s="18"/>
      <c r="L41" s="19"/>
    </row>
    <row r="42" spans="1:12" s="20" customFormat="1" ht="36" customHeight="1" x14ac:dyDescent="0.3">
      <c r="A42" s="14">
        <v>33</v>
      </c>
      <c r="B42" s="15"/>
      <c r="C42" s="21"/>
      <c r="D42" s="16"/>
      <c r="E42" s="16"/>
      <c r="F42" s="18"/>
      <c r="G42" s="17"/>
      <c r="H42" s="17"/>
      <c r="I42" s="17"/>
      <c r="J42" s="17"/>
      <c r="K42" s="18"/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85" t="s">
        <v>305</v>
      </c>
      <c r="C72" s="85"/>
      <c r="D72" s="85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85" t="s">
        <v>306</v>
      </c>
      <c r="C73" s="85"/>
      <c r="D73" s="85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85" t="s">
        <v>307</v>
      </c>
      <c r="C74" s="85"/>
      <c r="D74" s="85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86" t="s">
        <v>19</v>
      </c>
      <c r="C77" s="86"/>
      <c r="D77" s="31"/>
      <c r="E77" s="31"/>
      <c r="F77" s="36"/>
      <c r="G77" s="33"/>
      <c r="H77" s="86" t="s">
        <v>20</v>
      </c>
      <c r="I77" s="86"/>
      <c r="J77" s="39"/>
      <c r="K77" s="39"/>
      <c r="L77" s="39"/>
    </row>
    <row r="78" spans="1:12" s="12" customFormat="1" ht="23.25" x14ac:dyDescent="0.35">
      <c r="A78" s="37"/>
      <c r="B78" s="79" t="s">
        <v>21</v>
      </c>
      <c r="C78" s="79"/>
      <c r="D78" s="31"/>
      <c r="E78" s="31"/>
      <c r="F78" s="36"/>
      <c r="G78" s="33"/>
      <c r="H78" s="79" t="s">
        <v>21</v>
      </c>
      <c r="I78" s="79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282</v>
      </c>
      <c r="D80" s="31"/>
      <c r="E80" s="31"/>
      <c r="F80" s="36"/>
      <c r="G80" s="33"/>
      <c r="I80" s="12" t="s">
        <v>308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D82" s="31"/>
      <c r="E82" s="31"/>
      <c r="F82" s="36"/>
      <c r="G82" s="33"/>
      <c r="J82" s="35"/>
      <c r="K82" s="36"/>
    </row>
    <row r="83" spans="1:12" s="12" customFormat="1" ht="23.25" x14ac:dyDescent="0.35">
      <c r="A83" s="37"/>
      <c r="B83" s="87" t="s">
        <v>283</v>
      </c>
      <c r="C83" s="87"/>
      <c r="D83" s="31"/>
      <c r="E83" s="31"/>
      <c r="F83" s="36"/>
      <c r="G83" s="33"/>
      <c r="H83" s="87" t="s">
        <v>309</v>
      </c>
      <c r="I83" s="87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77" t="s">
        <v>23</v>
      </c>
      <c r="I85" s="77"/>
      <c r="J85" s="77"/>
      <c r="K85" s="77"/>
      <c r="L85" s="77"/>
    </row>
    <row r="86" spans="1:12" s="12" customFormat="1" ht="23.25" x14ac:dyDescent="0.35">
      <c r="A86" s="37"/>
      <c r="B86" s="42"/>
      <c r="D86" s="31"/>
      <c r="E86" s="31"/>
      <c r="F86" s="36"/>
      <c r="G86" s="35"/>
      <c r="H86" s="81" t="s">
        <v>24</v>
      </c>
      <c r="I86" s="81"/>
      <c r="J86" s="81"/>
      <c r="K86" s="81"/>
      <c r="L86" s="81"/>
    </row>
    <row r="87" spans="1:12" s="12" customFormat="1" ht="23.25" x14ac:dyDescent="0.35">
      <c r="A87" s="37"/>
      <c r="B87" s="43"/>
      <c r="D87" s="31"/>
      <c r="E87" s="31"/>
      <c r="F87" s="36"/>
      <c r="G87" s="35"/>
      <c r="H87" s="76" t="s">
        <v>21</v>
      </c>
      <c r="I87" s="76"/>
      <c r="J87" s="76"/>
      <c r="K87" s="76"/>
      <c r="L87" s="76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77" t="s">
        <v>22</v>
      </c>
      <c r="I92" s="77"/>
      <c r="J92" s="77"/>
      <c r="K92" s="77"/>
      <c r="L92" s="77"/>
    </row>
    <row r="93" spans="1:12" s="12" customFormat="1" ht="23.25" x14ac:dyDescent="0.35">
      <c r="A93" s="37"/>
      <c r="B93" s="78"/>
      <c r="C93" s="78"/>
      <c r="D93" s="31"/>
      <c r="E93" s="31"/>
      <c r="F93" s="36"/>
      <c r="G93" s="33"/>
      <c r="H93" s="79"/>
      <c r="I93" s="79"/>
      <c r="J93" s="79"/>
      <c r="K93" s="79"/>
      <c r="L93" s="79"/>
    </row>
    <row r="97" spans="2:12" ht="12.75" x14ac:dyDescent="0.2">
      <c r="B97" s="80"/>
      <c r="C97" s="80"/>
      <c r="H97" s="80"/>
      <c r="I97" s="80"/>
      <c r="J97" s="80"/>
      <c r="K97" s="80"/>
      <c r="L97" s="80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opLeftCell="A37" zoomScale="120" zoomScaleNormal="120" workbookViewId="0">
      <selection activeCell="D6" sqref="D6"/>
    </sheetView>
  </sheetViews>
  <sheetFormatPr defaultRowHeight="15" x14ac:dyDescent="0.25"/>
  <cols>
    <col min="1" max="1" width="3.375" style="45" customWidth="1"/>
    <col min="2" max="2" width="5.625" style="45" customWidth="1"/>
    <col min="3" max="3" width="8" style="46" customWidth="1"/>
    <col min="4" max="4" width="18.375" style="46" customWidth="1"/>
    <col min="5" max="5" width="7.75" style="46" customWidth="1"/>
    <col min="6" max="6" width="9.875" style="46" customWidth="1"/>
    <col min="7" max="7" width="9.875" style="47" customWidth="1"/>
    <col min="8" max="8" width="5.125" style="46" customWidth="1"/>
    <col min="9" max="9" width="10.375" style="46" customWidth="1"/>
    <col min="10" max="10" width="5.5" style="46" customWidth="1"/>
    <col min="11" max="11" width="7.125" style="46" customWidth="1"/>
    <col min="12" max="12" width="6.625" style="46" customWidth="1"/>
    <col min="13" max="256" width="9" style="46"/>
    <col min="257" max="257" width="3.375" style="46" customWidth="1"/>
    <col min="258" max="258" width="5.625" style="46" customWidth="1"/>
    <col min="259" max="259" width="8" style="46" customWidth="1"/>
    <col min="260" max="260" width="18.375" style="46" customWidth="1"/>
    <col min="261" max="261" width="7.75" style="46" customWidth="1"/>
    <col min="262" max="263" width="9.875" style="46" customWidth="1"/>
    <col min="264" max="264" width="5.125" style="46" customWidth="1"/>
    <col min="265" max="265" width="10.375" style="46" customWidth="1"/>
    <col min="266" max="266" width="5.5" style="46" customWidth="1"/>
    <col min="267" max="267" width="7.125" style="46" customWidth="1"/>
    <col min="268" max="268" width="6.625" style="46" customWidth="1"/>
    <col min="269" max="512" width="9" style="46"/>
    <col min="513" max="513" width="3.375" style="46" customWidth="1"/>
    <col min="514" max="514" width="5.625" style="46" customWidth="1"/>
    <col min="515" max="515" width="8" style="46" customWidth="1"/>
    <col min="516" max="516" width="18.375" style="46" customWidth="1"/>
    <col min="517" max="517" width="7.75" style="46" customWidth="1"/>
    <col min="518" max="519" width="9.875" style="46" customWidth="1"/>
    <col min="520" max="520" width="5.125" style="46" customWidth="1"/>
    <col min="521" max="521" width="10.375" style="46" customWidth="1"/>
    <col min="522" max="522" width="5.5" style="46" customWidth="1"/>
    <col min="523" max="523" width="7.125" style="46" customWidth="1"/>
    <col min="524" max="524" width="6.625" style="46" customWidth="1"/>
    <col min="525" max="768" width="9" style="46"/>
    <col min="769" max="769" width="3.375" style="46" customWidth="1"/>
    <col min="770" max="770" width="5.625" style="46" customWidth="1"/>
    <col min="771" max="771" width="8" style="46" customWidth="1"/>
    <col min="772" max="772" width="18.375" style="46" customWidth="1"/>
    <col min="773" max="773" width="7.75" style="46" customWidth="1"/>
    <col min="774" max="775" width="9.875" style="46" customWidth="1"/>
    <col min="776" max="776" width="5.125" style="46" customWidth="1"/>
    <col min="777" max="777" width="10.375" style="46" customWidth="1"/>
    <col min="778" max="778" width="5.5" style="46" customWidth="1"/>
    <col min="779" max="779" width="7.125" style="46" customWidth="1"/>
    <col min="780" max="780" width="6.625" style="46" customWidth="1"/>
    <col min="781" max="1024" width="9" style="46"/>
    <col min="1025" max="1025" width="3.375" style="46" customWidth="1"/>
    <col min="1026" max="1026" width="5.625" style="46" customWidth="1"/>
    <col min="1027" max="1027" width="8" style="46" customWidth="1"/>
    <col min="1028" max="1028" width="18.375" style="46" customWidth="1"/>
    <col min="1029" max="1029" width="7.75" style="46" customWidth="1"/>
    <col min="1030" max="1031" width="9.875" style="46" customWidth="1"/>
    <col min="1032" max="1032" width="5.125" style="46" customWidth="1"/>
    <col min="1033" max="1033" width="10.375" style="46" customWidth="1"/>
    <col min="1034" max="1034" width="5.5" style="46" customWidth="1"/>
    <col min="1035" max="1035" width="7.125" style="46" customWidth="1"/>
    <col min="1036" max="1036" width="6.625" style="46" customWidth="1"/>
    <col min="1037" max="1280" width="9" style="46"/>
    <col min="1281" max="1281" width="3.375" style="46" customWidth="1"/>
    <col min="1282" max="1282" width="5.625" style="46" customWidth="1"/>
    <col min="1283" max="1283" width="8" style="46" customWidth="1"/>
    <col min="1284" max="1284" width="18.375" style="46" customWidth="1"/>
    <col min="1285" max="1285" width="7.75" style="46" customWidth="1"/>
    <col min="1286" max="1287" width="9.875" style="46" customWidth="1"/>
    <col min="1288" max="1288" width="5.125" style="46" customWidth="1"/>
    <col min="1289" max="1289" width="10.375" style="46" customWidth="1"/>
    <col min="1290" max="1290" width="5.5" style="46" customWidth="1"/>
    <col min="1291" max="1291" width="7.125" style="46" customWidth="1"/>
    <col min="1292" max="1292" width="6.625" style="46" customWidth="1"/>
    <col min="1293" max="1536" width="9" style="46"/>
    <col min="1537" max="1537" width="3.375" style="46" customWidth="1"/>
    <col min="1538" max="1538" width="5.625" style="46" customWidth="1"/>
    <col min="1539" max="1539" width="8" style="46" customWidth="1"/>
    <col min="1540" max="1540" width="18.375" style="46" customWidth="1"/>
    <col min="1541" max="1541" width="7.75" style="46" customWidth="1"/>
    <col min="1542" max="1543" width="9.875" style="46" customWidth="1"/>
    <col min="1544" max="1544" width="5.125" style="46" customWidth="1"/>
    <col min="1545" max="1545" width="10.375" style="46" customWidth="1"/>
    <col min="1546" max="1546" width="5.5" style="46" customWidth="1"/>
    <col min="1547" max="1547" width="7.125" style="46" customWidth="1"/>
    <col min="1548" max="1548" width="6.625" style="46" customWidth="1"/>
    <col min="1549" max="1792" width="9" style="46"/>
    <col min="1793" max="1793" width="3.375" style="46" customWidth="1"/>
    <col min="1794" max="1794" width="5.625" style="46" customWidth="1"/>
    <col min="1795" max="1795" width="8" style="46" customWidth="1"/>
    <col min="1796" max="1796" width="18.375" style="46" customWidth="1"/>
    <col min="1797" max="1797" width="7.75" style="46" customWidth="1"/>
    <col min="1798" max="1799" width="9.875" style="46" customWidth="1"/>
    <col min="1800" max="1800" width="5.125" style="46" customWidth="1"/>
    <col min="1801" max="1801" width="10.375" style="46" customWidth="1"/>
    <col min="1802" max="1802" width="5.5" style="46" customWidth="1"/>
    <col min="1803" max="1803" width="7.125" style="46" customWidth="1"/>
    <col min="1804" max="1804" width="6.625" style="46" customWidth="1"/>
    <col min="1805" max="2048" width="9" style="46"/>
    <col min="2049" max="2049" width="3.375" style="46" customWidth="1"/>
    <col min="2050" max="2050" width="5.625" style="46" customWidth="1"/>
    <col min="2051" max="2051" width="8" style="46" customWidth="1"/>
    <col min="2052" max="2052" width="18.375" style="46" customWidth="1"/>
    <col min="2053" max="2053" width="7.75" style="46" customWidth="1"/>
    <col min="2054" max="2055" width="9.875" style="46" customWidth="1"/>
    <col min="2056" max="2056" width="5.125" style="46" customWidth="1"/>
    <col min="2057" max="2057" width="10.375" style="46" customWidth="1"/>
    <col min="2058" max="2058" width="5.5" style="46" customWidth="1"/>
    <col min="2059" max="2059" width="7.125" style="46" customWidth="1"/>
    <col min="2060" max="2060" width="6.625" style="46" customWidth="1"/>
    <col min="2061" max="2304" width="9" style="46"/>
    <col min="2305" max="2305" width="3.375" style="46" customWidth="1"/>
    <col min="2306" max="2306" width="5.625" style="46" customWidth="1"/>
    <col min="2307" max="2307" width="8" style="46" customWidth="1"/>
    <col min="2308" max="2308" width="18.375" style="46" customWidth="1"/>
    <col min="2309" max="2309" width="7.75" style="46" customWidth="1"/>
    <col min="2310" max="2311" width="9.875" style="46" customWidth="1"/>
    <col min="2312" max="2312" width="5.125" style="46" customWidth="1"/>
    <col min="2313" max="2313" width="10.375" style="46" customWidth="1"/>
    <col min="2314" max="2314" width="5.5" style="46" customWidth="1"/>
    <col min="2315" max="2315" width="7.125" style="46" customWidth="1"/>
    <col min="2316" max="2316" width="6.625" style="46" customWidth="1"/>
    <col min="2317" max="2560" width="9" style="46"/>
    <col min="2561" max="2561" width="3.375" style="46" customWidth="1"/>
    <col min="2562" max="2562" width="5.625" style="46" customWidth="1"/>
    <col min="2563" max="2563" width="8" style="46" customWidth="1"/>
    <col min="2564" max="2564" width="18.375" style="46" customWidth="1"/>
    <col min="2565" max="2565" width="7.75" style="46" customWidth="1"/>
    <col min="2566" max="2567" width="9.875" style="46" customWidth="1"/>
    <col min="2568" max="2568" width="5.125" style="46" customWidth="1"/>
    <col min="2569" max="2569" width="10.375" style="46" customWidth="1"/>
    <col min="2570" max="2570" width="5.5" style="46" customWidth="1"/>
    <col min="2571" max="2571" width="7.125" style="46" customWidth="1"/>
    <col min="2572" max="2572" width="6.625" style="46" customWidth="1"/>
    <col min="2573" max="2816" width="9" style="46"/>
    <col min="2817" max="2817" width="3.375" style="46" customWidth="1"/>
    <col min="2818" max="2818" width="5.625" style="46" customWidth="1"/>
    <col min="2819" max="2819" width="8" style="46" customWidth="1"/>
    <col min="2820" max="2820" width="18.375" style="46" customWidth="1"/>
    <col min="2821" max="2821" width="7.75" style="46" customWidth="1"/>
    <col min="2822" max="2823" width="9.875" style="46" customWidth="1"/>
    <col min="2824" max="2824" width="5.125" style="46" customWidth="1"/>
    <col min="2825" max="2825" width="10.375" style="46" customWidth="1"/>
    <col min="2826" max="2826" width="5.5" style="46" customWidth="1"/>
    <col min="2827" max="2827" width="7.125" style="46" customWidth="1"/>
    <col min="2828" max="2828" width="6.625" style="46" customWidth="1"/>
    <col min="2829" max="3072" width="9" style="46"/>
    <col min="3073" max="3073" width="3.375" style="46" customWidth="1"/>
    <col min="3074" max="3074" width="5.625" style="46" customWidth="1"/>
    <col min="3075" max="3075" width="8" style="46" customWidth="1"/>
    <col min="3076" max="3076" width="18.375" style="46" customWidth="1"/>
    <col min="3077" max="3077" width="7.75" style="46" customWidth="1"/>
    <col min="3078" max="3079" width="9.875" style="46" customWidth="1"/>
    <col min="3080" max="3080" width="5.125" style="46" customWidth="1"/>
    <col min="3081" max="3081" width="10.375" style="46" customWidth="1"/>
    <col min="3082" max="3082" width="5.5" style="46" customWidth="1"/>
    <col min="3083" max="3083" width="7.125" style="46" customWidth="1"/>
    <col min="3084" max="3084" width="6.625" style="46" customWidth="1"/>
    <col min="3085" max="3328" width="9" style="46"/>
    <col min="3329" max="3329" width="3.375" style="46" customWidth="1"/>
    <col min="3330" max="3330" width="5.625" style="46" customWidth="1"/>
    <col min="3331" max="3331" width="8" style="46" customWidth="1"/>
    <col min="3332" max="3332" width="18.375" style="46" customWidth="1"/>
    <col min="3333" max="3333" width="7.75" style="46" customWidth="1"/>
    <col min="3334" max="3335" width="9.875" style="46" customWidth="1"/>
    <col min="3336" max="3336" width="5.125" style="46" customWidth="1"/>
    <col min="3337" max="3337" width="10.375" style="46" customWidth="1"/>
    <col min="3338" max="3338" width="5.5" style="46" customWidth="1"/>
    <col min="3339" max="3339" width="7.125" style="46" customWidth="1"/>
    <col min="3340" max="3340" width="6.625" style="46" customWidth="1"/>
    <col min="3341" max="3584" width="9" style="46"/>
    <col min="3585" max="3585" width="3.375" style="46" customWidth="1"/>
    <col min="3586" max="3586" width="5.625" style="46" customWidth="1"/>
    <col min="3587" max="3587" width="8" style="46" customWidth="1"/>
    <col min="3588" max="3588" width="18.375" style="46" customWidth="1"/>
    <col min="3589" max="3589" width="7.75" style="46" customWidth="1"/>
    <col min="3590" max="3591" width="9.875" style="46" customWidth="1"/>
    <col min="3592" max="3592" width="5.125" style="46" customWidth="1"/>
    <col min="3593" max="3593" width="10.375" style="46" customWidth="1"/>
    <col min="3594" max="3594" width="5.5" style="46" customWidth="1"/>
    <col min="3595" max="3595" width="7.125" style="46" customWidth="1"/>
    <col min="3596" max="3596" width="6.625" style="46" customWidth="1"/>
    <col min="3597" max="3840" width="9" style="46"/>
    <col min="3841" max="3841" width="3.375" style="46" customWidth="1"/>
    <col min="3842" max="3842" width="5.625" style="46" customWidth="1"/>
    <col min="3843" max="3843" width="8" style="46" customWidth="1"/>
    <col min="3844" max="3844" width="18.375" style="46" customWidth="1"/>
    <col min="3845" max="3845" width="7.75" style="46" customWidth="1"/>
    <col min="3846" max="3847" width="9.875" style="46" customWidth="1"/>
    <col min="3848" max="3848" width="5.125" style="46" customWidth="1"/>
    <col min="3849" max="3849" width="10.375" style="46" customWidth="1"/>
    <col min="3850" max="3850" width="5.5" style="46" customWidth="1"/>
    <col min="3851" max="3851" width="7.125" style="46" customWidth="1"/>
    <col min="3852" max="3852" width="6.625" style="46" customWidth="1"/>
    <col min="3853" max="4096" width="9" style="46"/>
    <col min="4097" max="4097" width="3.375" style="46" customWidth="1"/>
    <col min="4098" max="4098" width="5.625" style="46" customWidth="1"/>
    <col min="4099" max="4099" width="8" style="46" customWidth="1"/>
    <col min="4100" max="4100" width="18.375" style="46" customWidth="1"/>
    <col min="4101" max="4101" width="7.75" style="46" customWidth="1"/>
    <col min="4102" max="4103" width="9.875" style="46" customWidth="1"/>
    <col min="4104" max="4104" width="5.125" style="46" customWidth="1"/>
    <col min="4105" max="4105" width="10.375" style="46" customWidth="1"/>
    <col min="4106" max="4106" width="5.5" style="46" customWidth="1"/>
    <col min="4107" max="4107" width="7.125" style="46" customWidth="1"/>
    <col min="4108" max="4108" width="6.625" style="46" customWidth="1"/>
    <col min="4109" max="4352" width="9" style="46"/>
    <col min="4353" max="4353" width="3.375" style="46" customWidth="1"/>
    <col min="4354" max="4354" width="5.625" style="46" customWidth="1"/>
    <col min="4355" max="4355" width="8" style="46" customWidth="1"/>
    <col min="4356" max="4356" width="18.375" style="46" customWidth="1"/>
    <col min="4357" max="4357" width="7.75" style="46" customWidth="1"/>
    <col min="4358" max="4359" width="9.875" style="46" customWidth="1"/>
    <col min="4360" max="4360" width="5.125" style="46" customWidth="1"/>
    <col min="4361" max="4361" width="10.375" style="46" customWidth="1"/>
    <col min="4362" max="4362" width="5.5" style="46" customWidth="1"/>
    <col min="4363" max="4363" width="7.125" style="46" customWidth="1"/>
    <col min="4364" max="4364" width="6.625" style="46" customWidth="1"/>
    <col min="4365" max="4608" width="9" style="46"/>
    <col min="4609" max="4609" width="3.375" style="46" customWidth="1"/>
    <col min="4610" max="4610" width="5.625" style="46" customWidth="1"/>
    <col min="4611" max="4611" width="8" style="46" customWidth="1"/>
    <col min="4612" max="4612" width="18.375" style="46" customWidth="1"/>
    <col min="4613" max="4613" width="7.75" style="46" customWidth="1"/>
    <col min="4614" max="4615" width="9.875" style="46" customWidth="1"/>
    <col min="4616" max="4616" width="5.125" style="46" customWidth="1"/>
    <col min="4617" max="4617" width="10.375" style="46" customWidth="1"/>
    <col min="4618" max="4618" width="5.5" style="46" customWidth="1"/>
    <col min="4619" max="4619" width="7.125" style="46" customWidth="1"/>
    <col min="4620" max="4620" width="6.625" style="46" customWidth="1"/>
    <col min="4621" max="4864" width="9" style="46"/>
    <col min="4865" max="4865" width="3.375" style="46" customWidth="1"/>
    <col min="4866" max="4866" width="5.625" style="46" customWidth="1"/>
    <col min="4867" max="4867" width="8" style="46" customWidth="1"/>
    <col min="4868" max="4868" width="18.375" style="46" customWidth="1"/>
    <col min="4869" max="4869" width="7.75" style="46" customWidth="1"/>
    <col min="4870" max="4871" width="9.875" style="46" customWidth="1"/>
    <col min="4872" max="4872" width="5.125" style="46" customWidth="1"/>
    <col min="4873" max="4873" width="10.375" style="46" customWidth="1"/>
    <col min="4874" max="4874" width="5.5" style="46" customWidth="1"/>
    <col min="4875" max="4875" width="7.125" style="46" customWidth="1"/>
    <col min="4876" max="4876" width="6.625" style="46" customWidth="1"/>
    <col min="4877" max="5120" width="9" style="46"/>
    <col min="5121" max="5121" width="3.375" style="46" customWidth="1"/>
    <col min="5122" max="5122" width="5.625" style="46" customWidth="1"/>
    <col min="5123" max="5123" width="8" style="46" customWidth="1"/>
    <col min="5124" max="5124" width="18.375" style="46" customWidth="1"/>
    <col min="5125" max="5125" width="7.75" style="46" customWidth="1"/>
    <col min="5126" max="5127" width="9.875" style="46" customWidth="1"/>
    <col min="5128" max="5128" width="5.125" style="46" customWidth="1"/>
    <col min="5129" max="5129" width="10.375" style="46" customWidth="1"/>
    <col min="5130" max="5130" width="5.5" style="46" customWidth="1"/>
    <col min="5131" max="5131" width="7.125" style="46" customWidth="1"/>
    <col min="5132" max="5132" width="6.625" style="46" customWidth="1"/>
    <col min="5133" max="5376" width="9" style="46"/>
    <col min="5377" max="5377" width="3.375" style="46" customWidth="1"/>
    <col min="5378" max="5378" width="5.625" style="46" customWidth="1"/>
    <col min="5379" max="5379" width="8" style="46" customWidth="1"/>
    <col min="5380" max="5380" width="18.375" style="46" customWidth="1"/>
    <col min="5381" max="5381" width="7.75" style="46" customWidth="1"/>
    <col min="5382" max="5383" width="9.875" style="46" customWidth="1"/>
    <col min="5384" max="5384" width="5.125" style="46" customWidth="1"/>
    <col min="5385" max="5385" width="10.375" style="46" customWidth="1"/>
    <col min="5386" max="5386" width="5.5" style="46" customWidth="1"/>
    <col min="5387" max="5387" width="7.125" style="46" customWidth="1"/>
    <col min="5388" max="5388" width="6.625" style="46" customWidth="1"/>
    <col min="5389" max="5632" width="9" style="46"/>
    <col min="5633" max="5633" width="3.375" style="46" customWidth="1"/>
    <col min="5634" max="5634" width="5.625" style="46" customWidth="1"/>
    <col min="5635" max="5635" width="8" style="46" customWidth="1"/>
    <col min="5636" max="5636" width="18.375" style="46" customWidth="1"/>
    <col min="5637" max="5637" width="7.75" style="46" customWidth="1"/>
    <col min="5638" max="5639" width="9.875" style="46" customWidth="1"/>
    <col min="5640" max="5640" width="5.125" style="46" customWidth="1"/>
    <col min="5641" max="5641" width="10.375" style="46" customWidth="1"/>
    <col min="5642" max="5642" width="5.5" style="46" customWidth="1"/>
    <col min="5643" max="5643" width="7.125" style="46" customWidth="1"/>
    <col min="5644" max="5644" width="6.625" style="46" customWidth="1"/>
    <col min="5645" max="5888" width="9" style="46"/>
    <col min="5889" max="5889" width="3.375" style="46" customWidth="1"/>
    <col min="5890" max="5890" width="5.625" style="46" customWidth="1"/>
    <col min="5891" max="5891" width="8" style="46" customWidth="1"/>
    <col min="5892" max="5892" width="18.375" style="46" customWidth="1"/>
    <col min="5893" max="5893" width="7.75" style="46" customWidth="1"/>
    <col min="5894" max="5895" width="9.875" style="46" customWidth="1"/>
    <col min="5896" max="5896" width="5.125" style="46" customWidth="1"/>
    <col min="5897" max="5897" width="10.375" style="46" customWidth="1"/>
    <col min="5898" max="5898" width="5.5" style="46" customWidth="1"/>
    <col min="5899" max="5899" width="7.125" style="46" customWidth="1"/>
    <col min="5900" max="5900" width="6.625" style="46" customWidth="1"/>
    <col min="5901" max="6144" width="9" style="46"/>
    <col min="6145" max="6145" width="3.375" style="46" customWidth="1"/>
    <col min="6146" max="6146" width="5.625" style="46" customWidth="1"/>
    <col min="6147" max="6147" width="8" style="46" customWidth="1"/>
    <col min="6148" max="6148" width="18.375" style="46" customWidth="1"/>
    <col min="6149" max="6149" width="7.75" style="46" customWidth="1"/>
    <col min="6150" max="6151" width="9.875" style="46" customWidth="1"/>
    <col min="6152" max="6152" width="5.125" style="46" customWidth="1"/>
    <col min="6153" max="6153" width="10.375" style="46" customWidth="1"/>
    <col min="6154" max="6154" width="5.5" style="46" customWidth="1"/>
    <col min="6155" max="6155" width="7.125" style="46" customWidth="1"/>
    <col min="6156" max="6156" width="6.625" style="46" customWidth="1"/>
    <col min="6157" max="6400" width="9" style="46"/>
    <col min="6401" max="6401" width="3.375" style="46" customWidth="1"/>
    <col min="6402" max="6402" width="5.625" style="46" customWidth="1"/>
    <col min="6403" max="6403" width="8" style="46" customWidth="1"/>
    <col min="6404" max="6404" width="18.375" style="46" customWidth="1"/>
    <col min="6405" max="6405" width="7.75" style="46" customWidth="1"/>
    <col min="6406" max="6407" width="9.875" style="46" customWidth="1"/>
    <col min="6408" max="6408" width="5.125" style="46" customWidth="1"/>
    <col min="6409" max="6409" width="10.375" style="46" customWidth="1"/>
    <col min="6410" max="6410" width="5.5" style="46" customWidth="1"/>
    <col min="6411" max="6411" width="7.125" style="46" customWidth="1"/>
    <col min="6412" max="6412" width="6.625" style="46" customWidth="1"/>
    <col min="6413" max="6656" width="9" style="46"/>
    <col min="6657" max="6657" width="3.375" style="46" customWidth="1"/>
    <col min="6658" max="6658" width="5.625" style="46" customWidth="1"/>
    <col min="6659" max="6659" width="8" style="46" customWidth="1"/>
    <col min="6660" max="6660" width="18.375" style="46" customWidth="1"/>
    <col min="6661" max="6661" width="7.75" style="46" customWidth="1"/>
    <col min="6662" max="6663" width="9.875" style="46" customWidth="1"/>
    <col min="6664" max="6664" width="5.125" style="46" customWidth="1"/>
    <col min="6665" max="6665" width="10.375" style="46" customWidth="1"/>
    <col min="6666" max="6666" width="5.5" style="46" customWidth="1"/>
    <col min="6667" max="6667" width="7.125" style="46" customWidth="1"/>
    <col min="6668" max="6668" width="6.625" style="46" customWidth="1"/>
    <col min="6669" max="6912" width="9" style="46"/>
    <col min="6913" max="6913" width="3.375" style="46" customWidth="1"/>
    <col min="6914" max="6914" width="5.625" style="46" customWidth="1"/>
    <col min="6915" max="6915" width="8" style="46" customWidth="1"/>
    <col min="6916" max="6916" width="18.375" style="46" customWidth="1"/>
    <col min="6917" max="6917" width="7.75" style="46" customWidth="1"/>
    <col min="6918" max="6919" width="9.875" style="46" customWidth="1"/>
    <col min="6920" max="6920" width="5.125" style="46" customWidth="1"/>
    <col min="6921" max="6921" width="10.375" style="46" customWidth="1"/>
    <col min="6922" max="6922" width="5.5" style="46" customWidth="1"/>
    <col min="6923" max="6923" width="7.125" style="46" customWidth="1"/>
    <col min="6924" max="6924" width="6.625" style="46" customWidth="1"/>
    <col min="6925" max="7168" width="9" style="46"/>
    <col min="7169" max="7169" width="3.375" style="46" customWidth="1"/>
    <col min="7170" max="7170" width="5.625" style="46" customWidth="1"/>
    <col min="7171" max="7171" width="8" style="46" customWidth="1"/>
    <col min="7172" max="7172" width="18.375" style="46" customWidth="1"/>
    <col min="7173" max="7173" width="7.75" style="46" customWidth="1"/>
    <col min="7174" max="7175" width="9.875" style="46" customWidth="1"/>
    <col min="7176" max="7176" width="5.125" style="46" customWidth="1"/>
    <col min="7177" max="7177" width="10.375" style="46" customWidth="1"/>
    <col min="7178" max="7178" width="5.5" style="46" customWidth="1"/>
    <col min="7179" max="7179" width="7.125" style="46" customWidth="1"/>
    <col min="7180" max="7180" width="6.625" style="46" customWidth="1"/>
    <col min="7181" max="7424" width="9" style="46"/>
    <col min="7425" max="7425" width="3.375" style="46" customWidth="1"/>
    <col min="7426" max="7426" width="5.625" style="46" customWidth="1"/>
    <col min="7427" max="7427" width="8" style="46" customWidth="1"/>
    <col min="7428" max="7428" width="18.375" style="46" customWidth="1"/>
    <col min="7429" max="7429" width="7.75" style="46" customWidth="1"/>
    <col min="7430" max="7431" width="9.875" style="46" customWidth="1"/>
    <col min="7432" max="7432" width="5.125" style="46" customWidth="1"/>
    <col min="7433" max="7433" width="10.375" style="46" customWidth="1"/>
    <col min="7434" max="7434" width="5.5" style="46" customWidth="1"/>
    <col min="7435" max="7435" width="7.125" style="46" customWidth="1"/>
    <col min="7436" max="7436" width="6.625" style="46" customWidth="1"/>
    <col min="7437" max="7680" width="9" style="46"/>
    <col min="7681" max="7681" width="3.375" style="46" customWidth="1"/>
    <col min="7682" max="7682" width="5.625" style="46" customWidth="1"/>
    <col min="7683" max="7683" width="8" style="46" customWidth="1"/>
    <col min="7684" max="7684" width="18.375" style="46" customWidth="1"/>
    <col min="7685" max="7685" width="7.75" style="46" customWidth="1"/>
    <col min="7686" max="7687" width="9.875" style="46" customWidth="1"/>
    <col min="7688" max="7688" width="5.125" style="46" customWidth="1"/>
    <col min="7689" max="7689" width="10.375" style="46" customWidth="1"/>
    <col min="7690" max="7690" width="5.5" style="46" customWidth="1"/>
    <col min="7691" max="7691" width="7.125" style="46" customWidth="1"/>
    <col min="7692" max="7692" width="6.625" style="46" customWidth="1"/>
    <col min="7693" max="7936" width="9" style="46"/>
    <col min="7937" max="7937" width="3.375" style="46" customWidth="1"/>
    <col min="7938" max="7938" width="5.625" style="46" customWidth="1"/>
    <col min="7939" max="7939" width="8" style="46" customWidth="1"/>
    <col min="7940" max="7940" width="18.375" style="46" customWidth="1"/>
    <col min="7941" max="7941" width="7.75" style="46" customWidth="1"/>
    <col min="7942" max="7943" width="9.875" style="46" customWidth="1"/>
    <col min="7944" max="7944" width="5.125" style="46" customWidth="1"/>
    <col min="7945" max="7945" width="10.375" style="46" customWidth="1"/>
    <col min="7946" max="7946" width="5.5" style="46" customWidth="1"/>
    <col min="7947" max="7947" width="7.125" style="46" customWidth="1"/>
    <col min="7948" max="7948" width="6.625" style="46" customWidth="1"/>
    <col min="7949" max="8192" width="9" style="46"/>
    <col min="8193" max="8193" width="3.375" style="46" customWidth="1"/>
    <col min="8194" max="8194" width="5.625" style="46" customWidth="1"/>
    <col min="8195" max="8195" width="8" style="46" customWidth="1"/>
    <col min="8196" max="8196" width="18.375" style="46" customWidth="1"/>
    <col min="8197" max="8197" width="7.75" style="46" customWidth="1"/>
    <col min="8198" max="8199" width="9.875" style="46" customWidth="1"/>
    <col min="8200" max="8200" width="5.125" style="46" customWidth="1"/>
    <col min="8201" max="8201" width="10.375" style="46" customWidth="1"/>
    <col min="8202" max="8202" width="5.5" style="46" customWidth="1"/>
    <col min="8203" max="8203" width="7.125" style="46" customWidth="1"/>
    <col min="8204" max="8204" width="6.625" style="46" customWidth="1"/>
    <col min="8205" max="8448" width="9" style="46"/>
    <col min="8449" max="8449" width="3.375" style="46" customWidth="1"/>
    <col min="8450" max="8450" width="5.625" style="46" customWidth="1"/>
    <col min="8451" max="8451" width="8" style="46" customWidth="1"/>
    <col min="8452" max="8452" width="18.375" style="46" customWidth="1"/>
    <col min="8453" max="8453" width="7.75" style="46" customWidth="1"/>
    <col min="8454" max="8455" width="9.875" style="46" customWidth="1"/>
    <col min="8456" max="8456" width="5.125" style="46" customWidth="1"/>
    <col min="8457" max="8457" width="10.375" style="46" customWidth="1"/>
    <col min="8458" max="8458" width="5.5" style="46" customWidth="1"/>
    <col min="8459" max="8459" width="7.125" style="46" customWidth="1"/>
    <col min="8460" max="8460" width="6.625" style="46" customWidth="1"/>
    <col min="8461" max="8704" width="9" style="46"/>
    <col min="8705" max="8705" width="3.375" style="46" customWidth="1"/>
    <col min="8706" max="8706" width="5.625" style="46" customWidth="1"/>
    <col min="8707" max="8707" width="8" style="46" customWidth="1"/>
    <col min="8708" max="8708" width="18.375" style="46" customWidth="1"/>
    <col min="8709" max="8709" width="7.75" style="46" customWidth="1"/>
    <col min="8710" max="8711" width="9.875" style="46" customWidth="1"/>
    <col min="8712" max="8712" width="5.125" style="46" customWidth="1"/>
    <col min="8713" max="8713" width="10.375" style="46" customWidth="1"/>
    <col min="8714" max="8714" width="5.5" style="46" customWidth="1"/>
    <col min="8715" max="8715" width="7.125" style="46" customWidth="1"/>
    <col min="8716" max="8716" width="6.625" style="46" customWidth="1"/>
    <col min="8717" max="8960" width="9" style="46"/>
    <col min="8961" max="8961" width="3.375" style="46" customWidth="1"/>
    <col min="8962" max="8962" width="5.625" style="46" customWidth="1"/>
    <col min="8963" max="8963" width="8" style="46" customWidth="1"/>
    <col min="8964" max="8964" width="18.375" style="46" customWidth="1"/>
    <col min="8965" max="8965" width="7.75" style="46" customWidth="1"/>
    <col min="8966" max="8967" width="9.875" style="46" customWidth="1"/>
    <col min="8968" max="8968" width="5.125" style="46" customWidth="1"/>
    <col min="8969" max="8969" width="10.375" style="46" customWidth="1"/>
    <col min="8970" max="8970" width="5.5" style="46" customWidth="1"/>
    <col min="8971" max="8971" width="7.125" style="46" customWidth="1"/>
    <col min="8972" max="8972" width="6.625" style="46" customWidth="1"/>
    <col min="8973" max="9216" width="9" style="46"/>
    <col min="9217" max="9217" width="3.375" style="46" customWidth="1"/>
    <col min="9218" max="9218" width="5.625" style="46" customWidth="1"/>
    <col min="9219" max="9219" width="8" style="46" customWidth="1"/>
    <col min="9220" max="9220" width="18.375" style="46" customWidth="1"/>
    <col min="9221" max="9221" width="7.75" style="46" customWidth="1"/>
    <col min="9222" max="9223" width="9.875" style="46" customWidth="1"/>
    <col min="9224" max="9224" width="5.125" style="46" customWidth="1"/>
    <col min="9225" max="9225" width="10.375" style="46" customWidth="1"/>
    <col min="9226" max="9226" width="5.5" style="46" customWidth="1"/>
    <col min="9227" max="9227" width="7.125" style="46" customWidth="1"/>
    <col min="9228" max="9228" width="6.625" style="46" customWidth="1"/>
    <col min="9229" max="9472" width="9" style="46"/>
    <col min="9473" max="9473" width="3.375" style="46" customWidth="1"/>
    <col min="9474" max="9474" width="5.625" style="46" customWidth="1"/>
    <col min="9475" max="9475" width="8" style="46" customWidth="1"/>
    <col min="9476" max="9476" width="18.375" style="46" customWidth="1"/>
    <col min="9477" max="9477" width="7.75" style="46" customWidth="1"/>
    <col min="9478" max="9479" width="9.875" style="46" customWidth="1"/>
    <col min="9480" max="9480" width="5.125" style="46" customWidth="1"/>
    <col min="9481" max="9481" width="10.375" style="46" customWidth="1"/>
    <col min="9482" max="9482" width="5.5" style="46" customWidth="1"/>
    <col min="9483" max="9483" width="7.125" style="46" customWidth="1"/>
    <col min="9484" max="9484" width="6.625" style="46" customWidth="1"/>
    <col min="9485" max="9728" width="9" style="46"/>
    <col min="9729" max="9729" width="3.375" style="46" customWidth="1"/>
    <col min="9730" max="9730" width="5.625" style="46" customWidth="1"/>
    <col min="9731" max="9731" width="8" style="46" customWidth="1"/>
    <col min="9732" max="9732" width="18.375" style="46" customWidth="1"/>
    <col min="9733" max="9733" width="7.75" style="46" customWidth="1"/>
    <col min="9734" max="9735" width="9.875" style="46" customWidth="1"/>
    <col min="9736" max="9736" width="5.125" style="46" customWidth="1"/>
    <col min="9737" max="9737" width="10.375" style="46" customWidth="1"/>
    <col min="9738" max="9738" width="5.5" style="46" customWidth="1"/>
    <col min="9739" max="9739" width="7.125" style="46" customWidth="1"/>
    <col min="9740" max="9740" width="6.625" style="46" customWidth="1"/>
    <col min="9741" max="9984" width="9" style="46"/>
    <col min="9985" max="9985" width="3.375" style="46" customWidth="1"/>
    <col min="9986" max="9986" width="5.625" style="46" customWidth="1"/>
    <col min="9987" max="9987" width="8" style="46" customWidth="1"/>
    <col min="9988" max="9988" width="18.375" style="46" customWidth="1"/>
    <col min="9989" max="9989" width="7.75" style="46" customWidth="1"/>
    <col min="9990" max="9991" width="9.875" style="46" customWidth="1"/>
    <col min="9992" max="9992" width="5.125" style="46" customWidth="1"/>
    <col min="9993" max="9993" width="10.375" style="46" customWidth="1"/>
    <col min="9994" max="9994" width="5.5" style="46" customWidth="1"/>
    <col min="9995" max="9995" width="7.125" style="46" customWidth="1"/>
    <col min="9996" max="9996" width="6.625" style="46" customWidth="1"/>
    <col min="9997" max="10240" width="9" style="46"/>
    <col min="10241" max="10241" width="3.375" style="46" customWidth="1"/>
    <col min="10242" max="10242" width="5.625" style="46" customWidth="1"/>
    <col min="10243" max="10243" width="8" style="46" customWidth="1"/>
    <col min="10244" max="10244" width="18.375" style="46" customWidth="1"/>
    <col min="10245" max="10245" width="7.75" style="46" customWidth="1"/>
    <col min="10246" max="10247" width="9.875" style="46" customWidth="1"/>
    <col min="10248" max="10248" width="5.125" style="46" customWidth="1"/>
    <col min="10249" max="10249" width="10.375" style="46" customWidth="1"/>
    <col min="10250" max="10250" width="5.5" style="46" customWidth="1"/>
    <col min="10251" max="10251" width="7.125" style="46" customWidth="1"/>
    <col min="10252" max="10252" width="6.625" style="46" customWidth="1"/>
    <col min="10253" max="10496" width="9" style="46"/>
    <col min="10497" max="10497" width="3.375" style="46" customWidth="1"/>
    <col min="10498" max="10498" width="5.625" style="46" customWidth="1"/>
    <col min="10499" max="10499" width="8" style="46" customWidth="1"/>
    <col min="10500" max="10500" width="18.375" style="46" customWidth="1"/>
    <col min="10501" max="10501" width="7.75" style="46" customWidth="1"/>
    <col min="10502" max="10503" width="9.875" style="46" customWidth="1"/>
    <col min="10504" max="10504" width="5.125" style="46" customWidth="1"/>
    <col min="10505" max="10505" width="10.375" style="46" customWidth="1"/>
    <col min="10506" max="10506" width="5.5" style="46" customWidth="1"/>
    <col min="10507" max="10507" width="7.125" style="46" customWidth="1"/>
    <col min="10508" max="10508" width="6.625" style="46" customWidth="1"/>
    <col min="10509" max="10752" width="9" style="46"/>
    <col min="10753" max="10753" width="3.375" style="46" customWidth="1"/>
    <col min="10754" max="10754" width="5.625" style="46" customWidth="1"/>
    <col min="10755" max="10755" width="8" style="46" customWidth="1"/>
    <col min="10756" max="10756" width="18.375" style="46" customWidth="1"/>
    <col min="10757" max="10757" width="7.75" style="46" customWidth="1"/>
    <col min="10758" max="10759" width="9.875" style="46" customWidth="1"/>
    <col min="10760" max="10760" width="5.125" style="46" customWidth="1"/>
    <col min="10761" max="10761" width="10.375" style="46" customWidth="1"/>
    <col min="10762" max="10762" width="5.5" style="46" customWidth="1"/>
    <col min="10763" max="10763" width="7.125" style="46" customWidth="1"/>
    <col min="10764" max="10764" width="6.625" style="46" customWidth="1"/>
    <col min="10765" max="11008" width="9" style="46"/>
    <col min="11009" max="11009" width="3.375" style="46" customWidth="1"/>
    <col min="11010" max="11010" width="5.625" style="46" customWidth="1"/>
    <col min="11011" max="11011" width="8" style="46" customWidth="1"/>
    <col min="11012" max="11012" width="18.375" style="46" customWidth="1"/>
    <col min="11013" max="11013" width="7.75" style="46" customWidth="1"/>
    <col min="11014" max="11015" width="9.875" style="46" customWidth="1"/>
    <col min="11016" max="11016" width="5.125" style="46" customWidth="1"/>
    <col min="11017" max="11017" width="10.375" style="46" customWidth="1"/>
    <col min="11018" max="11018" width="5.5" style="46" customWidth="1"/>
    <col min="11019" max="11019" width="7.125" style="46" customWidth="1"/>
    <col min="11020" max="11020" width="6.625" style="46" customWidth="1"/>
    <col min="11021" max="11264" width="9" style="46"/>
    <col min="11265" max="11265" width="3.375" style="46" customWidth="1"/>
    <col min="11266" max="11266" width="5.625" style="46" customWidth="1"/>
    <col min="11267" max="11267" width="8" style="46" customWidth="1"/>
    <col min="11268" max="11268" width="18.375" style="46" customWidth="1"/>
    <col min="11269" max="11269" width="7.75" style="46" customWidth="1"/>
    <col min="11270" max="11271" width="9.875" style="46" customWidth="1"/>
    <col min="11272" max="11272" width="5.125" style="46" customWidth="1"/>
    <col min="11273" max="11273" width="10.375" style="46" customWidth="1"/>
    <col min="11274" max="11274" width="5.5" style="46" customWidth="1"/>
    <col min="11275" max="11275" width="7.125" style="46" customWidth="1"/>
    <col min="11276" max="11276" width="6.625" style="46" customWidth="1"/>
    <col min="11277" max="11520" width="9" style="46"/>
    <col min="11521" max="11521" width="3.375" style="46" customWidth="1"/>
    <col min="11522" max="11522" width="5.625" style="46" customWidth="1"/>
    <col min="11523" max="11523" width="8" style="46" customWidth="1"/>
    <col min="11524" max="11524" width="18.375" style="46" customWidth="1"/>
    <col min="11525" max="11525" width="7.75" style="46" customWidth="1"/>
    <col min="11526" max="11527" width="9.875" style="46" customWidth="1"/>
    <col min="11528" max="11528" width="5.125" style="46" customWidth="1"/>
    <col min="11529" max="11529" width="10.375" style="46" customWidth="1"/>
    <col min="11530" max="11530" width="5.5" style="46" customWidth="1"/>
    <col min="11531" max="11531" width="7.125" style="46" customWidth="1"/>
    <col min="11532" max="11532" width="6.625" style="46" customWidth="1"/>
    <col min="11533" max="11776" width="9" style="46"/>
    <col min="11777" max="11777" width="3.375" style="46" customWidth="1"/>
    <col min="11778" max="11778" width="5.625" style="46" customWidth="1"/>
    <col min="11779" max="11779" width="8" style="46" customWidth="1"/>
    <col min="11780" max="11780" width="18.375" style="46" customWidth="1"/>
    <col min="11781" max="11781" width="7.75" style="46" customWidth="1"/>
    <col min="11782" max="11783" width="9.875" style="46" customWidth="1"/>
    <col min="11784" max="11784" width="5.125" style="46" customWidth="1"/>
    <col min="11785" max="11785" width="10.375" style="46" customWidth="1"/>
    <col min="11786" max="11786" width="5.5" style="46" customWidth="1"/>
    <col min="11787" max="11787" width="7.125" style="46" customWidth="1"/>
    <col min="11788" max="11788" width="6.625" style="46" customWidth="1"/>
    <col min="11789" max="12032" width="9" style="46"/>
    <col min="12033" max="12033" width="3.375" style="46" customWidth="1"/>
    <col min="12034" max="12034" width="5.625" style="46" customWidth="1"/>
    <col min="12035" max="12035" width="8" style="46" customWidth="1"/>
    <col min="12036" max="12036" width="18.375" style="46" customWidth="1"/>
    <col min="12037" max="12037" width="7.75" style="46" customWidth="1"/>
    <col min="12038" max="12039" width="9.875" style="46" customWidth="1"/>
    <col min="12040" max="12040" width="5.125" style="46" customWidth="1"/>
    <col min="12041" max="12041" width="10.375" style="46" customWidth="1"/>
    <col min="12042" max="12042" width="5.5" style="46" customWidth="1"/>
    <col min="12043" max="12043" width="7.125" style="46" customWidth="1"/>
    <col min="12044" max="12044" width="6.625" style="46" customWidth="1"/>
    <col min="12045" max="12288" width="9" style="46"/>
    <col min="12289" max="12289" width="3.375" style="46" customWidth="1"/>
    <col min="12290" max="12290" width="5.625" style="46" customWidth="1"/>
    <col min="12291" max="12291" width="8" style="46" customWidth="1"/>
    <col min="12292" max="12292" width="18.375" style="46" customWidth="1"/>
    <col min="12293" max="12293" width="7.75" style="46" customWidth="1"/>
    <col min="12294" max="12295" width="9.875" style="46" customWidth="1"/>
    <col min="12296" max="12296" width="5.125" style="46" customWidth="1"/>
    <col min="12297" max="12297" width="10.375" style="46" customWidth="1"/>
    <col min="12298" max="12298" width="5.5" style="46" customWidth="1"/>
    <col min="12299" max="12299" width="7.125" style="46" customWidth="1"/>
    <col min="12300" max="12300" width="6.625" style="46" customWidth="1"/>
    <col min="12301" max="12544" width="9" style="46"/>
    <col min="12545" max="12545" width="3.375" style="46" customWidth="1"/>
    <col min="12546" max="12546" width="5.625" style="46" customWidth="1"/>
    <col min="12547" max="12547" width="8" style="46" customWidth="1"/>
    <col min="12548" max="12548" width="18.375" style="46" customWidth="1"/>
    <col min="12549" max="12549" width="7.75" style="46" customWidth="1"/>
    <col min="12550" max="12551" width="9.875" style="46" customWidth="1"/>
    <col min="12552" max="12552" width="5.125" style="46" customWidth="1"/>
    <col min="12553" max="12553" width="10.375" style="46" customWidth="1"/>
    <col min="12554" max="12554" width="5.5" style="46" customWidth="1"/>
    <col min="12555" max="12555" width="7.125" style="46" customWidth="1"/>
    <col min="12556" max="12556" width="6.625" style="46" customWidth="1"/>
    <col min="12557" max="12800" width="9" style="46"/>
    <col min="12801" max="12801" width="3.375" style="46" customWidth="1"/>
    <col min="12802" max="12802" width="5.625" style="46" customWidth="1"/>
    <col min="12803" max="12803" width="8" style="46" customWidth="1"/>
    <col min="12804" max="12804" width="18.375" style="46" customWidth="1"/>
    <col min="12805" max="12805" width="7.75" style="46" customWidth="1"/>
    <col min="12806" max="12807" width="9.875" style="46" customWidth="1"/>
    <col min="12808" max="12808" width="5.125" style="46" customWidth="1"/>
    <col min="12809" max="12809" width="10.375" style="46" customWidth="1"/>
    <col min="12810" max="12810" width="5.5" style="46" customWidth="1"/>
    <col min="12811" max="12811" width="7.125" style="46" customWidth="1"/>
    <col min="12812" max="12812" width="6.625" style="46" customWidth="1"/>
    <col min="12813" max="13056" width="9" style="46"/>
    <col min="13057" max="13057" width="3.375" style="46" customWidth="1"/>
    <col min="13058" max="13058" width="5.625" style="46" customWidth="1"/>
    <col min="13059" max="13059" width="8" style="46" customWidth="1"/>
    <col min="13060" max="13060" width="18.375" style="46" customWidth="1"/>
    <col min="13061" max="13061" width="7.75" style="46" customWidth="1"/>
    <col min="13062" max="13063" width="9.875" style="46" customWidth="1"/>
    <col min="13064" max="13064" width="5.125" style="46" customWidth="1"/>
    <col min="13065" max="13065" width="10.375" style="46" customWidth="1"/>
    <col min="13066" max="13066" width="5.5" style="46" customWidth="1"/>
    <col min="13067" max="13067" width="7.125" style="46" customWidth="1"/>
    <col min="13068" max="13068" width="6.625" style="46" customWidth="1"/>
    <col min="13069" max="13312" width="9" style="46"/>
    <col min="13313" max="13313" width="3.375" style="46" customWidth="1"/>
    <col min="13314" max="13314" width="5.625" style="46" customWidth="1"/>
    <col min="13315" max="13315" width="8" style="46" customWidth="1"/>
    <col min="13316" max="13316" width="18.375" style="46" customWidth="1"/>
    <col min="13317" max="13317" width="7.75" style="46" customWidth="1"/>
    <col min="13318" max="13319" width="9.875" style="46" customWidth="1"/>
    <col min="13320" max="13320" width="5.125" style="46" customWidth="1"/>
    <col min="13321" max="13321" width="10.375" style="46" customWidth="1"/>
    <col min="13322" max="13322" width="5.5" style="46" customWidth="1"/>
    <col min="13323" max="13323" width="7.125" style="46" customWidth="1"/>
    <col min="13324" max="13324" width="6.625" style="46" customWidth="1"/>
    <col min="13325" max="13568" width="9" style="46"/>
    <col min="13569" max="13569" width="3.375" style="46" customWidth="1"/>
    <col min="13570" max="13570" width="5.625" style="46" customWidth="1"/>
    <col min="13571" max="13571" width="8" style="46" customWidth="1"/>
    <col min="13572" max="13572" width="18.375" style="46" customWidth="1"/>
    <col min="13573" max="13573" width="7.75" style="46" customWidth="1"/>
    <col min="13574" max="13575" width="9.875" style="46" customWidth="1"/>
    <col min="13576" max="13576" width="5.125" style="46" customWidth="1"/>
    <col min="13577" max="13577" width="10.375" style="46" customWidth="1"/>
    <col min="13578" max="13578" width="5.5" style="46" customWidth="1"/>
    <col min="13579" max="13579" width="7.125" style="46" customWidth="1"/>
    <col min="13580" max="13580" width="6.625" style="46" customWidth="1"/>
    <col min="13581" max="13824" width="9" style="46"/>
    <col min="13825" max="13825" width="3.375" style="46" customWidth="1"/>
    <col min="13826" max="13826" width="5.625" style="46" customWidth="1"/>
    <col min="13827" max="13827" width="8" style="46" customWidth="1"/>
    <col min="13828" max="13828" width="18.375" style="46" customWidth="1"/>
    <col min="13829" max="13829" width="7.75" style="46" customWidth="1"/>
    <col min="13830" max="13831" width="9.875" style="46" customWidth="1"/>
    <col min="13832" max="13832" width="5.125" style="46" customWidth="1"/>
    <col min="13833" max="13833" width="10.375" style="46" customWidth="1"/>
    <col min="13834" max="13834" width="5.5" style="46" customWidth="1"/>
    <col min="13835" max="13835" width="7.125" style="46" customWidth="1"/>
    <col min="13836" max="13836" width="6.625" style="46" customWidth="1"/>
    <col min="13837" max="14080" width="9" style="46"/>
    <col min="14081" max="14081" width="3.375" style="46" customWidth="1"/>
    <col min="14082" max="14082" width="5.625" style="46" customWidth="1"/>
    <col min="14083" max="14083" width="8" style="46" customWidth="1"/>
    <col min="14084" max="14084" width="18.375" style="46" customWidth="1"/>
    <col min="14085" max="14085" width="7.75" style="46" customWidth="1"/>
    <col min="14086" max="14087" width="9.875" style="46" customWidth="1"/>
    <col min="14088" max="14088" width="5.125" style="46" customWidth="1"/>
    <col min="14089" max="14089" width="10.375" style="46" customWidth="1"/>
    <col min="14090" max="14090" width="5.5" style="46" customWidth="1"/>
    <col min="14091" max="14091" width="7.125" style="46" customWidth="1"/>
    <col min="14092" max="14092" width="6.625" style="46" customWidth="1"/>
    <col min="14093" max="14336" width="9" style="46"/>
    <col min="14337" max="14337" width="3.375" style="46" customWidth="1"/>
    <col min="14338" max="14338" width="5.625" style="46" customWidth="1"/>
    <col min="14339" max="14339" width="8" style="46" customWidth="1"/>
    <col min="14340" max="14340" width="18.375" style="46" customWidth="1"/>
    <col min="14341" max="14341" width="7.75" style="46" customWidth="1"/>
    <col min="14342" max="14343" width="9.875" style="46" customWidth="1"/>
    <col min="14344" max="14344" width="5.125" style="46" customWidth="1"/>
    <col min="14345" max="14345" width="10.375" style="46" customWidth="1"/>
    <col min="14346" max="14346" width="5.5" style="46" customWidth="1"/>
    <col min="14347" max="14347" width="7.125" style="46" customWidth="1"/>
    <col min="14348" max="14348" width="6.625" style="46" customWidth="1"/>
    <col min="14349" max="14592" width="9" style="46"/>
    <col min="14593" max="14593" width="3.375" style="46" customWidth="1"/>
    <col min="14594" max="14594" width="5.625" style="46" customWidth="1"/>
    <col min="14595" max="14595" width="8" style="46" customWidth="1"/>
    <col min="14596" max="14596" width="18.375" style="46" customWidth="1"/>
    <col min="14597" max="14597" width="7.75" style="46" customWidth="1"/>
    <col min="14598" max="14599" width="9.875" style="46" customWidth="1"/>
    <col min="14600" max="14600" width="5.125" style="46" customWidth="1"/>
    <col min="14601" max="14601" width="10.375" style="46" customWidth="1"/>
    <col min="14602" max="14602" width="5.5" style="46" customWidth="1"/>
    <col min="14603" max="14603" width="7.125" style="46" customWidth="1"/>
    <col min="14604" max="14604" width="6.625" style="46" customWidth="1"/>
    <col min="14605" max="14848" width="9" style="46"/>
    <col min="14849" max="14849" width="3.375" style="46" customWidth="1"/>
    <col min="14850" max="14850" width="5.625" style="46" customWidth="1"/>
    <col min="14851" max="14851" width="8" style="46" customWidth="1"/>
    <col min="14852" max="14852" width="18.375" style="46" customWidth="1"/>
    <col min="14853" max="14853" width="7.75" style="46" customWidth="1"/>
    <col min="14854" max="14855" width="9.875" style="46" customWidth="1"/>
    <col min="14856" max="14856" width="5.125" style="46" customWidth="1"/>
    <col min="14857" max="14857" width="10.375" style="46" customWidth="1"/>
    <col min="14858" max="14858" width="5.5" style="46" customWidth="1"/>
    <col min="14859" max="14859" width="7.125" style="46" customWidth="1"/>
    <col min="14860" max="14860" width="6.625" style="46" customWidth="1"/>
    <col min="14861" max="15104" width="9" style="46"/>
    <col min="15105" max="15105" width="3.375" style="46" customWidth="1"/>
    <col min="15106" max="15106" width="5.625" style="46" customWidth="1"/>
    <col min="15107" max="15107" width="8" style="46" customWidth="1"/>
    <col min="15108" max="15108" width="18.375" style="46" customWidth="1"/>
    <col min="15109" max="15109" width="7.75" style="46" customWidth="1"/>
    <col min="15110" max="15111" width="9.875" style="46" customWidth="1"/>
    <col min="15112" max="15112" width="5.125" style="46" customWidth="1"/>
    <col min="15113" max="15113" width="10.375" style="46" customWidth="1"/>
    <col min="15114" max="15114" width="5.5" style="46" customWidth="1"/>
    <col min="15115" max="15115" width="7.125" style="46" customWidth="1"/>
    <col min="15116" max="15116" width="6.625" style="46" customWidth="1"/>
    <col min="15117" max="15360" width="9" style="46"/>
    <col min="15361" max="15361" width="3.375" style="46" customWidth="1"/>
    <col min="15362" max="15362" width="5.625" style="46" customWidth="1"/>
    <col min="15363" max="15363" width="8" style="46" customWidth="1"/>
    <col min="15364" max="15364" width="18.375" style="46" customWidth="1"/>
    <col min="15365" max="15365" width="7.75" style="46" customWidth="1"/>
    <col min="15366" max="15367" width="9.875" style="46" customWidth="1"/>
    <col min="15368" max="15368" width="5.125" style="46" customWidth="1"/>
    <col min="15369" max="15369" width="10.375" style="46" customWidth="1"/>
    <col min="15370" max="15370" width="5.5" style="46" customWidth="1"/>
    <col min="15371" max="15371" width="7.125" style="46" customWidth="1"/>
    <col min="15372" max="15372" width="6.625" style="46" customWidth="1"/>
    <col min="15373" max="15616" width="9" style="46"/>
    <col min="15617" max="15617" width="3.375" style="46" customWidth="1"/>
    <col min="15618" max="15618" width="5.625" style="46" customWidth="1"/>
    <col min="15619" max="15619" width="8" style="46" customWidth="1"/>
    <col min="15620" max="15620" width="18.375" style="46" customWidth="1"/>
    <col min="15621" max="15621" width="7.75" style="46" customWidth="1"/>
    <col min="15622" max="15623" width="9.875" style="46" customWidth="1"/>
    <col min="15624" max="15624" width="5.125" style="46" customWidth="1"/>
    <col min="15625" max="15625" width="10.375" style="46" customWidth="1"/>
    <col min="15626" max="15626" width="5.5" style="46" customWidth="1"/>
    <col min="15627" max="15627" width="7.125" style="46" customWidth="1"/>
    <col min="15628" max="15628" width="6.625" style="46" customWidth="1"/>
    <col min="15629" max="15872" width="9" style="46"/>
    <col min="15873" max="15873" width="3.375" style="46" customWidth="1"/>
    <col min="15874" max="15874" width="5.625" style="46" customWidth="1"/>
    <col min="15875" max="15875" width="8" style="46" customWidth="1"/>
    <col min="15876" max="15876" width="18.375" style="46" customWidth="1"/>
    <col min="15877" max="15877" width="7.75" style="46" customWidth="1"/>
    <col min="15878" max="15879" width="9.875" style="46" customWidth="1"/>
    <col min="15880" max="15880" width="5.125" style="46" customWidth="1"/>
    <col min="15881" max="15881" width="10.375" style="46" customWidth="1"/>
    <col min="15882" max="15882" width="5.5" style="46" customWidth="1"/>
    <col min="15883" max="15883" width="7.125" style="46" customWidth="1"/>
    <col min="15884" max="15884" width="6.625" style="46" customWidth="1"/>
    <col min="15885" max="16128" width="9" style="46"/>
    <col min="16129" max="16129" width="3.375" style="46" customWidth="1"/>
    <col min="16130" max="16130" width="5.625" style="46" customWidth="1"/>
    <col min="16131" max="16131" width="8" style="46" customWidth="1"/>
    <col min="16132" max="16132" width="18.375" style="46" customWidth="1"/>
    <col min="16133" max="16133" width="7.75" style="46" customWidth="1"/>
    <col min="16134" max="16135" width="9.875" style="46" customWidth="1"/>
    <col min="16136" max="16136" width="5.125" style="46" customWidth="1"/>
    <col min="16137" max="16137" width="10.375" style="46" customWidth="1"/>
    <col min="16138" max="16138" width="5.5" style="46" customWidth="1"/>
    <col min="16139" max="16139" width="7.125" style="46" customWidth="1"/>
    <col min="16140" max="16140" width="6.625" style="46" customWidth="1"/>
    <col min="16141" max="16384" width="9" style="46"/>
  </cols>
  <sheetData>
    <row r="1" spans="1:12" x14ac:dyDescent="0.25">
      <c r="C1" s="88"/>
      <c r="D1" s="88"/>
      <c r="E1" s="88"/>
    </row>
    <row r="2" spans="1:12" x14ac:dyDescent="0.25">
      <c r="C2" s="88"/>
      <c r="D2" s="88"/>
      <c r="E2" s="88"/>
    </row>
    <row r="3" spans="1:12" x14ac:dyDescent="0.25">
      <c r="C3" s="2"/>
      <c r="D3" s="2"/>
      <c r="E3" s="2"/>
    </row>
    <row r="5" spans="1:12" s="48" customFormat="1" ht="27.75" customHeight="1" x14ac:dyDescent="0.2">
      <c r="A5" s="100" t="s">
        <v>26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8" customHeight="1" x14ac:dyDescent="0.25">
      <c r="A6" s="49" t="s">
        <v>27</v>
      </c>
      <c r="B6" s="50"/>
      <c r="C6" s="51"/>
      <c r="D6" s="51"/>
      <c r="E6" s="51"/>
      <c r="F6" s="49" t="s">
        <v>182</v>
      </c>
      <c r="G6" s="52"/>
      <c r="H6" s="49"/>
      <c r="I6" s="49" t="s">
        <v>183</v>
      </c>
      <c r="J6" s="51"/>
      <c r="K6" s="51"/>
      <c r="L6" s="51"/>
    </row>
    <row r="7" spans="1:12" ht="18" customHeight="1" x14ac:dyDescent="0.25">
      <c r="A7" s="49" t="s">
        <v>30</v>
      </c>
      <c r="B7" s="50"/>
      <c r="C7" s="51"/>
      <c r="D7" s="51"/>
      <c r="E7" s="49"/>
      <c r="F7" s="49" t="s">
        <v>184</v>
      </c>
      <c r="G7" s="52"/>
      <c r="H7" s="49"/>
      <c r="I7" s="49" t="s">
        <v>32</v>
      </c>
      <c r="J7" s="51"/>
      <c r="K7" s="51"/>
      <c r="L7" s="51"/>
    </row>
    <row r="9" spans="1:12" ht="26.25" customHeight="1" x14ac:dyDescent="0.25">
      <c r="A9" s="101" t="s">
        <v>2</v>
      </c>
      <c r="B9" s="102" t="s">
        <v>33</v>
      </c>
      <c r="C9" s="104" t="s">
        <v>34</v>
      </c>
      <c r="D9" s="105" t="s">
        <v>4</v>
      </c>
      <c r="E9" s="106" t="s">
        <v>5</v>
      </c>
      <c r="F9" s="101" t="s">
        <v>35</v>
      </c>
      <c r="G9" s="107" t="s">
        <v>36</v>
      </c>
      <c r="H9" s="104" t="s">
        <v>37</v>
      </c>
      <c r="I9" s="109" t="s">
        <v>38</v>
      </c>
      <c r="J9" s="104" t="s">
        <v>39</v>
      </c>
      <c r="K9" s="104"/>
      <c r="L9" s="101" t="s">
        <v>13</v>
      </c>
    </row>
    <row r="10" spans="1:12" ht="26.25" customHeight="1" x14ac:dyDescent="0.25">
      <c r="A10" s="101"/>
      <c r="B10" s="103"/>
      <c r="C10" s="104"/>
      <c r="D10" s="105"/>
      <c r="E10" s="106"/>
      <c r="F10" s="101"/>
      <c r="G10" s="108"/>
      <c r="H10" s="104"/>
      <c r="I10" s="110"/>
      <c r="J10" s="53" t="s">
        <v>40</v>
      </c>
      <c r="K10" s="53" t="s">
        <v>41</v>
      </c>
      <c r="L10" s="101"/>
    </row>
    <row r="11" spans="1:12" ht="23.1" customHeight="1" x14ac:dyDescent="0.25">
      <c r="A11" s="54">
        <v>1</v>
      </c>
      <c r="B11" s="54"/>
      <c r="C11" s="55" t="s">
        <v>185</v>
      </c>
      <c r="D11" s="56" t="s">
        <v>186</v>
      </c>
      <c r="E11" s="57" t="s">
        <v>170</v>
      </c>
      <c r="F11" s="58" t="s">
        <v>187</v>
      </c>
      <c r="G11" s="59" t="s">
        <v>46</v>
      </c>
      <c r="H11" s="60"/>
      <c r="I11" s="60"/>
      <c r="J11" s="111">
        <f>('Ca2-GV1'!K10)</f>
        <v>4.75</v>
      </c>
      <c r="K11" s="60" t="s">
        <v>290</v>
      </c>
      <c r="L11" s="61"/>
    </row>
    <row r="12" spans="1:12" ht="23.1" customHeight="1" x14ac:dyDescent="0.25">
      <c r="A12" s="54">
        <v>2</v>
      </c>
      <c r="B12" s="54"/>
      <c r="C12" s="55" t="s">
        <v>188</v>
      </c>
      <c r="D12" s="56" t="s">
        <v>189</v>
      </c>
      <c r="E12" s="57" t="s">
        <v>190</v>
      </c>
      <c r="F12" s="58" t="s">
        <v>191</v>
      </c>
      <c r="G12" s="59" t="s">
        <v>46</v>
      </c>
      <c r="H12" s="60"/>
      <c r="I12" s="60"/>
      <c r="J12" s="111">
        <f>('Ca2-GV1'!K11)</f>
        <v>6.5</v>
      </c>
      <c r="K12" s="60" t="s">
        <v>295</v>
      </c>
      <c r="L12" s="61"/>
    </row>
    <row r="13" spans="1:12" ht="23.1" customHeight="1" x14ac:dyDescent="0.25">
      <c r="A13" s="54">
        <v>3</v>
      </c>
      <c r="B13" s="54"/>
      <c r="C13" s="55" t="s">
        <v>192</v>
      </c>
      <c r="D13" s="56" t="s">
        <v>193</v>
      </c>
      <c r="E13" s="57" t="s">
        <v>190</v>
      </c>
      <c r="F13" s="58" t="s">
        <v>194</v>
      </c>
      <c r="G13" s="59" t="s">
        <v>46</v>
      </c>
      <c r="H13" s="60"/>
      <c r="I13" s="60"/>
      <c r="J13" s="111">
        <f>('Ca2-GV1'!K12)</f>
        <v>4</v>
      </c>
      <c r="K13" s="60" t="s">
        <v>311</v>
      </c>
      <c r="L13" s="61"/>
    </row>
    <row r="14" spans="1:12" ht="23.1" customHeight="1" x14ac:dyDescent="0.25">
      <c r="A14" s="54">
        <v>4</v>
      </c>
      <c r="B14" s="54"/>
      <c r="C14" s="55" t="s">
        <v>195</v>
      </c>
      <c r="D14" s="56" t="s">
        <v>196</v>
      </c>
      <c r="E14" s="57" t="s">
        <v>190</v>
      </c>
      <c r="F14" s="58" t="s">
        <v>197</v>
      </c>
      <c r="G14" s="59" t="s">
        <v>46</v>
      </c>
      <c r="H14" s="60"/>
      <c r="I14" s="60"/>
      <c r="J14" s="111">
        <f>('Ca2-GV1'!K13)</f>
        <v>6.5</v>
      </c>
      <c r="K14" s="60" t="s">
        <v>295</v>
      </c>
      <c r="L14" s="61"/>
    </row>
    <row r="15" spans="1:12" ht="23.1" customHeight="1" x14ac:dyDescent="0.25">
      <c r="A15" s="54">
        <v>5</v>
      </c>
      <c r="B15" s="54"/>
      <c r="C15" s="55" t="s">
        <v>198</v>
      </c>
      <c r="D15" s="56" t="s">
        <v>199</v>
      </c>
      <c r="E15" s="57" t="s">
        <v>190</v>
      </c>
      <c r="F15" s="58" t="s">
        <v>200</v>
      </c>
      <c r="G15" s="59" t="s">
        <v>46</v>
      </c>
      <c r="H15" s="60"/>
      <c r="I15" s="60"/>
      <c r="J15" s="111">
        <f>('Ca2-GV1'!K14)</f>
        <v>4</v>
      </c>
      <c r="K15" s="60" t="s">
        <v>311</v>
      </c>
      <c r="L15" s="61"/>
    </row>
    <row r="16" spans="1:12" ht="23.1" customHeight="1" x14ac:dyDescent="0.25">
      <c r="A16" s="54">
        <v>6</v>
      </c>
      <c r="B16" s="54"/>
      <c r="C16" s="55" t="s">
        <v>201</v>
      </c>
      <c r="D16" s="56" t="s">
        <v>202</v>
      </c>
      <c r="E16" s="57" t="s">
        <v>203</v>
      </c>
      <c r="F16" s="58" t="s">
        <v>204</v>
      </c>
      <c r="G16" s="59" t="s">
        <v>46</v>
      </c>
      <c r="H16" s="60"/>
      <c r="I16" s="60"/>
      <c r="J16" s="111">
        <f>('Ca2-GV1'!K15)</f>
        <v>4.25</v>
      </c>
      <c r="K16" s="60" t="s">
        <v>312</v>
      </c>
      <c r="L16" s="61"/>
    </row>
    <row r="17" spans="1:12" ht="23.1" customHeight="1" x14ac:dyDescent="0.25">
      <c r="A17" s="54">
        <v>7</v>
      </c>
      <c r="B17" s="54"/>
      <c r="C17" s="55" t="s">
        <v>205</v>
      </c>
      <c r="D17" s="56" t="s">
        <v>206</v>
      </c>
      <c r="E17" s="57" t="s">
        <v>207</v>
      </c>
      <c r="F17" s="58" t="s">
        <v>208</v>
      </c>
      <c r="G17" s="59" t="s">
        <v>46</v>
      </c>
      <c r="H17" s="60"/>
      <c r="I17" s="60"/>
      <c r="J17" s="111">
        <f>('Ca2-GV1'!K16)</f>
        <v>4.75</v>
      </c>
      <c r="K17" s="60" t="s">
        <v>290</v>
      </c>
      <c r="L17" s="61"/>
    </row>
    <row r="18" spans="1:12" ht="23.1" customHeight="1" x14ac:dyDescent="0.25">
      <c r="A18" s="54">
        <v>8</v>
      </c>
      <c r="B18" s="54"/>
      <c r="C18" s="55" t="s">
        <v>209</v>
      </c>
      <c r="D18" s="56" t="s">
        <v>210</v>
      </c>
      <c r="E18" s="57" t="s">
        <v>211</v>
      </c>
      <c r="F18" s="58" t="s">
        <v>212</v>
      </c>
      <c r="G18" s="59" t="s">
        <v>46</v>
      </c>
      <c r="H18" s="60"/>
      <c r="I18" s="60"/>
      <c r="J18" s="111">
        <f>('Ca2-GV1'!K17)</f>
        <v>5.5</v>
      </c>
      <c r="K18" s="60" t="s">
        <v>296</v>
      </c>
      <c r="L18" s="61"/>
    </row>
    <row r="19" spans="1:12" ht="23.1" customHeight="1" x14ac:dyDescent="0.25">
      <c r="A19" s="54">
        <v>9</v>
      </c>
      <c r="B19" s="54"/>
      <c r="C19" s="55" t="s">
        <v>213</v>
      </c>
      <c r="D19" s="56" t="s">
        <v>214</v>
      </c>
      <c r="E19" s="57" t="s">
        <v>215</v>
      </c>
      <c r="F19" s="58" t="s">
        <v>216</v>
      </c>
      <c r="G19" s="59" t="s">
        <v>46</v>
      </c>
      <c r="H19" s="60"/>
      <c r="I19" s="60"/>
      <c r="J19" s="111">
        <f>('Ca2-GV1'!K18)</f>
        <v>6.5</v>
      </c>
      <c r="K19" s="60" t="s">
        <v>295</v>
      </c>
      <c r="L19" s="61"/>
    </row>
    <row r="20" spans="1:12" ht="23.1" customHeight="1" x14ac:dyDescent="0.25">
      <c r="A20" s="54">
        <v>10</v>
      </c>
      <c r="B20" s="54"/>
      <c r="C20" s="55" t="s">
        <v>217</v>
      </c>
      <c r="D20" s="56" t="s">
        <v>218</v>
      </c>
      <c r="E20" s="57" t="s">
        <v>219</v>
      </c>
      <c r="F20" s="58" t="s">
        <v>220</v>
      </c>
      <c r="G20" s="59" t="s">
        <v>46</v>
      </c>
      <c r="H20" s="60"/>
      <c r="I20" s="60"/>
      <c r="J20" s="111">
        <f>('Ca2-GV1'!K19)</f>
        <v>1.5</v>
      </c>
      <c r="K20" s="60" t="s">
        <v>313</v>
      </c>
      <c r="L20" s="61"/>
    </row>
    <row r="21" spans="1:12" ht="23.1" customHeight="1" x14ac:dyDescent="0.25">
      <c r="A21" s="54">
        <v>11</v>
      </c>
      <c r="B21" s="54"/>
      <c r="C21" s="55" t="s">
        <v>221</v>
      </c>
      <c r="D21" s="56" t="s">
        <v>222</v>
      </c>
      <c r="E21" s="57" t="s">
        <v>223</v>
      </c>
      <c r="F21" s="58" t="s">
        <v>224</v>
      </c>
      <c r="G21" s="59" t="s">
        <v>46</v>
      </c>
      <c r="H21" s="60"/>
      <c r="I21" s="60"/>
      <c r="J21" s="111">
        <f>('Ca2-GV1'!K20)</f>
        <v>7.75</v>
      </c>
      <c r="K21" s="60" t="s">
        <v>314</v>
      </c>
      <c r="L21" s="61"/>
    </row>
    <row r="22" spans="1:12" ht="23.1" customHeight="1" x14ac:dyDescent="0.25">
      <c r="A22" s="54">
        <v>12</v>
      </c>
      <c r="B22" s="54"/>
      <c r="C22" s="55" t="s">
        <v>225</v>
      </c>
      <c r="D22" s="56" t="s">
        <v>226</v>
      </c>
      <c r="E22" s="57" t="s">
        <v>227</v>
      </c>
      <c r="F22" s="58" t="s">
        <v>228</v>
      </c>
      <c r="G22" s="59" t="s">
        <v>46</v>
      </c>
      <c r="H22" s="60"/>
      <c r="I22" s="60"/>
      <c r="J22" s="111">
        <f>('Ca2-GV1'!K21)</f>
        <v>9</v>
      </c>
      <c r="K22" s="60" t="s">
        <v>315</v>
      </c>
      <c r="L22" s="61"/>
    </row>
    <row r="23" spans="1:12" ht="23.1" customHeight="1" x14ac:dyDescent="0.25">
      <c r="A23" s="54">
        <v>13</v>
      </c>
      <c r="B23" s="54"/>
      <c r="C23" s="55" t="s">
        <v>229</v>
      </c>
      <c r="D23" s="56" t="s">
        <v>230</v>
      </c>
      <c r="E23" s="57" t="s">
        <v>231</v>
      </c>
      <c r="F23" s="58" t="s">
        <v>232</v>
      </c>
      <c r="G23" s="59" t="s">
        <v>46</v>
      </c>
      <c r="H23" s="60"/>
      <c r="I23" s="60"/>
      <c r="J23" s="111">
        <f>('Ca2-GV1'!K22)</f>
        <v>4.5</v>
      </c>
      <c r="K23" s="60" t="s">
        <v>292</v>
      </c>
      <c r="L23" s="61"/>
    </row>
    <row r="24" spans="1:12" ht="23.1" customHeight="1" x14ac:dyDescent="0.25">
      <c r="A24" s="54">
        <v>14</v>
      </c>
      <c r="B24" s="54"/>
      <c r="C24" s="55" t="s">
        <v>233</v>
      </c>
      <c r="D24" s="56" t="s">
        <v>234</v>
      </c>
      <c r="E24" s="57" t="s">
        <v>235</v>
      </c>
      <c r="F24" s="58" t="s">
        <v>236</v>
      </c>
      <c r="G24" s="59" t="s">
        <v>46</v>
      </c>
      <c r="H24" s="60"/>
      <c r="I24" s="60"/>
      <c r="J24" s="111">
        <f>('Ca2-GV1'!K23)</f>
        <v>6.5</v>
      </c>
      <c r="K24" s="60" t="s">
        <v>295</v>
      </c>
      <c r="L24" s="61"/>
    </row>
    <row r="25" spans="1:12" ht="23.1" customHeight="1" x14ac:dyDescent="0.25">
      <c r="A25" s="54">
        <v>15</v>
      </c>
      <c r="B25" s="54"/>
      <c r="C25" s="55" t="s">
        <v>237</v>
      </c>
      <c r="D25" s="56" t="s">
        <v>238</v>
      </c>
      <c r="E25" s="57" t="s">
        <v>239</v>
      </c>
      <c r="F25" s="58" t="s">
        <v>240</v>
      </c>
      <c r="G25" s="59" t="s">
        <v>46</v>
      </c>
      <c r="H25" s="60"/>
      <c r="I25" s="60"/>
      <c r="J25" s="111">
        <f>('Ca2-GV1'!K24)</f>
        <v>7.25</v>
      </c>
      <c r="K25" s="60" t="s">
        <v>304</v>
      </c>
      <c r="L25" s="61"/>
    </row>
    <row r="26" spans="1:12" ht="23.1" customHeight="1" x14ac:dyDescent="0.25">
      <c r="A26" s="54">
        <v>16</v>
      </c>
      <c r="B26" s="54"/>
      <c r="C26" s="55" t="s">
        <v>241</v>
      </c>
      <c r="D26" s="56" t="s">
        <v>242</v>
      </c>
      <c r="E26" s="57" t="s">
        <v>239</v>
      </c>
      <c r="F26" s="58" t="s">
        <v>49</v>
      </c>
      <c r="G26" s="59" t="s">
        <v>46</v>
      </c>
      <c r="H26" s="60"/>
      <c r="I26" s="60"/>
      <c r="J26" s="111">
        <f>('Ca2-GV1'!K25)</f>
        <v>8</v>
      </c>
      <c r="K26" s="60" t="s">
        <v>291</v>
      </c>
      <c r="L26" s="61"/>
    </row>
    <row r="27" spans="1:12" ht="23.1" customHeight="1" x14ac:dyDescent="0.25">
      <c r="A27" s="54">
        <v>17</v>
      </c>
      <c r="B27" s="54"/>
      <c r="C27" s="55" t="s">
        <v>243</v>
      </c>
      <c r="D27" s="56" t="s">
        <v>244</v>
      </c>
      <c r="E27" s="57" t="s">
        <v>239</v>
      </c>
      <c r="F27" s="58" t="s">
        <v>245</v>
      </c>
      <c r="G27" s="59" t="s">
        <v>46</v>
      </c>
      <c r="H27" s="60"/>
      <c r="I27" s="60"/>
      <c r="J27" s="111">
        <f>('Ca2-GV1'!K26)</f>
        <v>8</v>
      </c>
      <c r="K27" s="60" t="s">
        <v>291</v>
      </c>
      <c r="L27" s="61"/>
    </row>
    <row r="28" spans="1:12" ht="23.1" customHeight="1" x14ac:dyDescent="0.25">
      <c r="A28" s="54">
        <v>18</v>
      </c>
      <c r="B28" s="54"/>
      <c r="C28" s="55" t="s">
        <v>246</v>
      </c>
      <c r="D28" s="56" t="s">
        <v>247</v>
      </c>
      <c r="E28" s="57" t="s">
        <v>248</v>
      </c>
      <c r="F28" s="58" t="s">
        <v>249</v>
      </c>
      <c r="G28" s="59" t="s">
        <v>46</v>
      </c>
      <c r="H28" s="60"/>
      <c r="I28" s="60"/>
      <c r="J28" s="111">
        <f>('Ca2-GV1'!K27)</f>
        <v>7</v>
      </c>
      <c r="K28" s="60" t="s">
        <v>288</v>
      </c>
      <c r="L28" s="61"/>
    </row>
    <row r="29" spans="1:12" ht="23.1" customHeight="1" x14ac:dyDescent="0.25">
      <c r="A29" s="54">
        <v>19</v>
      </c>
      <c r="B29" s="54"/>
      <c r="C29" s="55" t="s">
        <v>250</v>
      </c>
      <c r="D29" s="56" t="s">
        <v>251</v>
      </c>
      <c r="E29" s="57" t="s">
        <v>252</v>
      </c>
      <c r="F29" s="58" t="s">
        <v>253</v>
      </c>
      <c r="G29" s="59" t="s">
        <v>46</v>
      </c>
      <c r="H29" s="60"/>
      <c r="I29" s="60"/>
      <c r="J29" s="111">
        <f>('Ca2-GV1'!K28)</f>
        <v>3.75</v>
      </c>
      <c r="K29" s="60" t="s">
        <v>293</v>
      </c>
      <c r="L29" s="61"/>
    </row>
    <row r="30" spans="1:12" ht="23.1" customHeight="1" x14ac:dyDescent="0.25">
      <c r="A30" s="54">
        <v>20</v>
      </c>
      <c r="B30" s="54"/>
      <c r="C30" s="55" t="s">
        <v>254</v>
      </c>
      <c r="D30" s="56" t="s">
        <v>255</v>
      </c>
      <c r="E30" s="57" t="s">
        <v>256</v>
      </c>
      <c r="F30" s="58" t="s">
        <v>257</v>
      </c>
      <c r="G30" s="59" t="s">
        <v>46</v>
      </c>
      <c r="H30" s="60"/>
      <c r="I30" s="60"/>
      <c r="J30" s="111">
        <f>('Ca2-GV1'!K29)</f>
        <v>5.5</v>
      </c>
      <c r="K30" s="60" t="s">
        <v>296</v>
      </c>
      <c r="L30" s="61"/>
    </row>
    <row r="31" spans="1:12" ht="23.1" customHeight="1" x14ac:dyDescent="0.25">
      <c r="A31" s="54">
        <v>21</v>
      </c>
      <c r="B31" s="54"/>
      <c r="C31" s="55" t="s">
        <v>258</v>
      </c>
      <c r="D31" s="56" t="s">
        <v>259</v>
      </c>
      <c r="E31" s="57" t="s">
        <v>260</v>
      </c>
      <c r="F31" s="58" t="s">
        <v>261</v>
      </c>
      <c r="G31" s="59" t="s">
        <v>46</v>
      </c>
      <c r="H31" s="60"/>
      <c r="I31" s="60"/>
      <c r="J31" s="111">
        <f>('Ca2-GV1'!K30)</f>
        <v>6</v>
      </c>
      <c r="K31" s="60" t="s">
        <v>301</v>
      </c>
      <c r="L31" s="61"/>
    </row>
    <row r="32" spans="1:12" ht="23.1" customHeight="1" x14ac:dyDescent="0.25">
      <c r="A32" s="54">
        <v>22</v>
      </c>
      <c r="B32" s="54"/>
      <c r="C32" s="55" t="s">
        <v>262</v>
      </c>
      <c r="D32" s="56" t="s">
        <v>263</v>
      </c>
      <c r="E32" s="57" t="s">
        <v>264</v>
      </c>
      <c r="F32" s="58" t="s">
        <v>265</v>
      </c>
      <c r="G32" s="59" t="s">
        <v>46</v>
      </c>
      <c r="H32" s="60"/>
      <c r="I32" s="60"/>
      <c r="J32" s="111">
        <f>('Ca2-GV1'!K31)</f>
        <v>7.25</v>
      </c>
      <c r="K32" s="60" t="s">
        <v>304</v>
      </c>
      <c r="L32" s="61"/>
    </row>
    <row r="33" spans="1:12" ht="23.1" customHeight="1" x14ac:dyDescent="0.25">
      <c r="A33" s="54">
        <v>23</v>
      </c>
      <c r="B33" s="54"/>
      <c r="C33" s="55" t="s">
        <v>266</v>
      </c>
      <c r="D33" s="56" t="s">
        <v>267</v>
      </c>
      <c r="E33" s="57" t="s">
        <v>268</v>
      </c>
      <c r="F33" s="58" t="s">
        <v>269</v>
      </c>
      <c r="G33" s="59" t="s">
        <v>46</v>
      </c>
      <c r="H33" s="60"/>
      <c r="I33" s="60"/>
      <c r="J33" s="111">
        <f>('Ca2-GV1'!K32)</f>
        <v>8</v>
      </c>
      <c r="K33" s="60" t="s">
        <v>291</v>
      </c>
      <c r="L33" s="61"/>
    </row>
    <row r="34" spans="1:12" ht="23.1" customHeight="1" x14ac:dyDescent="0.25">
      <c r="A34" s="54">
        <v>24</v>
      </c>
      <c r="B34" s="54"/>
      <c r="C34" s="55" t="s">
        <v>270</v>
      </c>
      <c r="D34" s="56" t="s">
        <v>271</v>
      </c>
      <c r="E34" s="57" t="s">
        <v>272</v>
      </c>
      <c r="F34" s="58" t="s">
        <v>200</v>
      </c>
      <c r="G34" s="59" t="s">
        <v>46</v>
      </c>
      <c r="H34" s="60"/>
      <c r="I34" s="60"/>
      <c r="J34" s="111">
        <f>('Ca2-GV1'!K33)</f>
        <v>7.75</v>
      </c>
      <c r="K34" s="60" t="s">
        <v>314</v>
      </c>
      <c r="L34" s="61"/>
    </row>
    <row r="35" spans="1:12" ht="23.1" customHeight="1" x14ac:dyDescent="0.25">
      <c r="A35" s="54">
        <v>25</v>
      </c>
      <c r="B35" s="54"/>
      <c r="C35" s="55" t="s">
        <v>273</v>
      </c>
      <c r="D35" s="56" t="s">
        <v>274</v>
      </c>
      <c r="E35" s="57" t="s">
        <v>275</v>
      </c>
      <c r="F35" s="58" t="s">
        <v>276</v>
      </c>
      <c r="G35" s="59" t="s">
        <v>46</v>
      </c>
      <c r="H35" s="60"/>
      <c r="I35" s="60"/>
      <c r="J35" s="111">
        <f>('Ca2-GV1'!K34)</f>
        <v>4.5</v>
      </c>
      <c r="K35" s="60" t="s">
        <v>292</v>
      </c>
      <c r="L35" s="61"/>
    </row>
    <row r="37" spans="1:12" x14ac:dyDescent="0.25">
      <c r="A37" s="62" t="s">
        <v>18</v>
      </c>
      <c r="B37" s="62"/>
      <c r="C37" s="51"/>
      <c r="D37" s="51"/>
      <c r="E37" s="51"/>
      <c r="F37" s="51"/>
      <c r="G37" s="52"/>
      <c r="H37" s="51"/>
      <c r="I37" s="51"/>
      <c r="J37" s="51"/>
      <c r="K37" s="51"/>
      <c r="L37" s="51"/>
    </row>
    <row r="38" spans="1:12" ht="16.5" customHeight="1" x14ac:dyDescent="0.25">
      <c r="A38" s="50"/>
      <c r="B38" s="51" t="s">
        <v>277</v>
      </c>
      <c r="C38" s="51"/>
      <c r="D38" s="51"/>
      <c r="E38" s="51"/>
      <c r="F38" s="51"/>
      <c r="G38" s="52"/>
      <c r="H38" s="51"/>
      <c r="I38" s="51" t="s">
        <v>173</v>
      </c>
      <c r="J38" s="51"/>
      <c r="K38" s="51"/>
      <c r="L38" s="51"/>
    </row>
    <row r="39" spans="1:12" ht="16.5" customHeight="1" x14ac:dyDescent="0.25">
      <c r="A39" s="50"/>
      <c r="B39" s="51" t="s">
        <v>174</v>
      </c>
      <c r="C39" s="51"/>
      <c r="D39" s="51"/>
      <c r="E39" s="51"/>
      <c r="F39" s="51"/>
      <c r="G39" s="52"/>
      <c r="H39" s="51"/>
      <c r="I39" s="51" t="s">
        <v>175</v>
      </c>
      <c r="J39" s="51"/>
      <c r="K39" s="51"/>
      <c r="L39" s="51"/>
    </row>
    <row r="40" spans="1:12" ht="16.5" customHeight="1" x14ac:dyDescent="0.25">
      <c r="A40" s="50"/>
      <c r="B40" s="51" t="s">
        <v>176</v>
      </c>
      <c r="C40" s="51"/>
      <c r="D40" s="51"/>
      <c r="E40" s="51"/>
      <c r="F40" s="51"/>
      <c r="G40" s="52"/>
      <c r="H40" s="51"/>
      <c r="I40" s="51"/>
      <c r="J40" s="51"/>
      <c r="K40" s="51"/>
      <c r="L40" s="51"/>
    </row>
    <row r="41" spans="1:12" x14ac:dyDescent="0.25">
      <c r="A41" s="50"/>
      <c r="B41" s="50"/>
      <c r="C41" s="51"/>
      <c r="D41" s="51"/>
      <c r="E41" s="51"/>
      <c r="F41" s="51"/>
      <c r="G41" s="52"/>
      <c r="H41" s="51"/>
      <c r="I41" s="51"/>
      <c r="J41" s="51"/>
      <c r="K41" s="51"/>
      <c r="L41" s="51"/>
    </row>
    <row r="42" spans="1:12" s="51" customFormat="1" ht="14.25" customHeight="1" x14ac:dyDescent="0.2">
      <c r="A42" s="50"/>
      <c r="B42" s="50"/>
      <c r="C42" s="97" t="s">
        <v>177</v>
      </c>
      <c r="D42" s="97"/>
      <c r="G42" s="52"/>
      <c r="H42" s="63"/>
      <c r="I42" s="64" t="s">
        <v>178</v>
      </c>
      <c r="J42" s="63"/>
      <c r="K42" s="63"/>
      <c r="L42" s="63"/>
    </row>
    <row r="43" spans="1:12" s="51" customFormat="1" ht="13.5" customHeight="1" x14ac:dyDescent="0.2">
      <c r="A43" s="50"/>
      <c r="B43" s="50"/>
      <c r="C43" s="98" t="s">
        <v>21</v>
      </c>
      <c r="D43" s="98"/>
      <c r="G43" s="52"/>
      <c r="H43" s="65"/>
      <c r="I43" s="66" t="s">
        <v>21</v>
      </c>
      <c r="J43" s="65"/>
      <c r="K43" s="65"/>
      <c r="L43" s="65"/>
    </row>
    <row r="44" spans="1:12" s="51" customFormat="1" ht="18" customHeight="1" x14ac:dyDescent="0.2">
      <c r="A44" s="50"/>
      <c r="B44" s="50"/>
      <c r="G44" s="52"/>
    </row>
    <row r="45" spans="1:12" s="51" customFormat="1" ht="18" customHeight="1" x14ac:dyDescent="0.2">
      <c r="A45" s="50"/>
      <c r="B45" s="50"/>
      <c r="D45" s="51" t="s">
        <v>282</v>
      </c>
      <c r="G45" s="52"/>
      <c r="I45" s="51" t="s">
        <v>308</v>
      </c>
    </row>
    <row r="46" spans="1:12" s="51" customFormat="1" ht="18" customHeight="1" x14ac:dyDescent="0.2">
      <c r="A46" s="50"/>
      <c r="B46" s="50"/>
      <c r="G46" s="52"/>
    </row>
    <row r="47" spans="1:12" s="51" customFormat="1" ht="18" customHeight="1" x14ac:dyDescent="0.2">
      <c r="A47" s="50"/>
      <c r="B47" s="50"/>
      <c r="C47" s="96" t="s">
        <v>283</v>
      </c>
      <c r="D47" s="96"/>
      <c r="G47" s="52"/>
      <c r="H47" s="67"/>
      <c r="I47" s="68" t="s">
        <v>310</v>
      </c>
      <c r="J47" s="67"/>
      <c r="K47" s="67"/>
      <c r="L47" s="67"/>
    </row>
    <row r="48" spans="1:12" s="51" customFormat="1" ht="13.5" x14ac:dyDescent="0.2">
      <c r="A48" s="50"/>
      <c r="B48" s="50"/>
      <c r="C48" s="96"/>
      <c r="D48" s="96"/>
      <c r="G48" s="52"/>
    </row>
    <row r="49" spans="1:12" s="51" customFormat="1" ht="13.5" x14ac:dyDescent="0.2">
      <c r="A49" s="50"/>
      <c r="B49" s="50"/>
      <c r="C49" s="97" t="s">
        <v>19</v>
      </c>
      <c r="D49" s="96"/>
      <c r="G49" s="52"/>
      <c r="H49" s="67"/>
      <c r="I49" s="64" t="s">
        <v>20</v>
      </c>
      <c r="J49" s="67"/>
      <c r="K49" s="67"/>
      <c r="L49" s="67"/>
    </row>
    <row r="50" spans="1:12" s="51" customFormat="1" ht="13.5" x14ac:dyDescent="0.2">
      <c r="A50" s="50"/>
      <c r="B50" s="50"/>
      <c r="C50" s="98" t="s">
        <v>21</v>
      </c>
      <c r="D50" s="96"/>
      <c r="G50" s="52"/>
      <c r="H50" s="67"/>
      <c r="I50" s="66" t="s">
        <v>21</v>
      </c>
      <c r="J50" s="67"/>
      <c r="K50" s="67"/>
      <c r="L50" s="67"/>
    </row>
    <row r="51" spans="1:12" s="51" customFormat="1" ht="19.5" customHeight="1" x14ac:dyDescent="0.2">
      <c r="A51" s="50"/>
      <c r="B51" s="50"/>
      <c r="C51" s="66"/>
      <c r="D51" s="68"/>
      <c r="G51" s="52"/>
    </row>
    <row r="52" spans="1:12" s="51" customFormat="1" ht="19.5" customHeight="1" x14ac:dyDescent="0.2">
      <c r="A52" s="50"/>
      <c r="B52" s="50"/>
      <c r="C52" s="66"/>
      <c r="D52" s="68"/>
      <c r="G52" s="52"/>
    </row>
    <row r="53" spans="1:12" s="51" customFormat="1" ht="19.5" customHeight="1" x14ac:dyDescent="0.2">
      <c r="A53" s="50"/>
      <c r="B53" s="50"/>
      <c r="C53" s="68"/>
      <c r="D53" s="68"/>
      <c r="G53" s="52"/>
    </row>
    <row r="54" spans="1:12" s="51" customFormat="1" ht="19.5" customHeight="1" x14ac:dyDescent="0.2">
      <c r="A54" s="50"/>
      <c r="B54" s="50"/>
      <c r="C54" s="96" t="s">
        <v>179</v>
      </c>
      <c r="D54" s="96"/>
      <c r="G54" s="52"/>
      <c r="H54" s="67"/>
      <c r="I54" s="68" t="s">
        <v>22</v>
      </c>
      <c r="J54" s="67"/>
      <c r="K54" s="67"/>
      <c r="L54" s="67"/>
    </row>
    <row r="55" spans="1:12" s="51" customFormat="1" ht="10.5" customHeight="1" x14ac:dyDescent="0.2">
      <c r="A55" s="50"/>
      <c r="B55" s="50"/>
      <c r="C55" s="68"/>
      <c r="D55" s="68"/>
      <c r="G55" s="52"/>
    </row>
    <row r="56" spans="1:12" s="51" customFormat="1" ht="10.5" customHeight="1" x14ac:dyDescent="0.2">
      <c r="A56" s="50"/>
      <c r="B56" s="50"/>
      <c r="C56" s="68"/>
      <c r="D56" s="68"/>
      <c r="G56" s="52"/>
    </row>
    <row r="57" spans="1:12" s="51" customFormat="1" ht="13.5" x14ac:dyDescent="0.2">
      <c r="A57" s="50"/>
      <c r="B57" s="50"/>
      <c r="C57" s="99"/>
      <c r="D57" s="99"/>
      <c r="G57" s="52"/>
      <c r="H57" s="67"/>
      <c r="I57" s="66" t="s">
        <v>180</v>
      </c>
      <c r="J57" s="67"/>
      <c r="K57" s="67"/>
      <c r="L57" s="67"/>
    </row>
    <row r="58" spans="1:12" s="51" customFormat="1" ht="13.5" x14ac:dyDescent="0.2">
      <c r="A58" s="50"/>
      <c r="B58" s="50"/>
      <c r="C58" s="99"/>
      <c r="D58" s="99"/>
      <c r="G58" s="52"/>
      <c r="H58" s="63"/>
      <c r="I58" s="64" t="s">
        <v>24</v>
      </c>
      <c r="J58" s="63"/>
      <c r="K58" s="63"/>
      <c r="L58" s="63"/>
    </row>
    <row r="59" spans="1:12" s="51" customFormat="1" ht="13.5" x14ac:dyDescent="0.2">
      <c r="A59" s="50"/>
      <c r="B59" s="50"/>
      <c r="C59" s="95"/>
      <c r="D59" s="95"/>
      <c r="G59" s="52"/>
      <c r="H59" s="65"/>
      <c r="I59" s="66" t="s">
        <v>21</v>
      </c>
      <c r="J59" s="65"/>
      <c r="K59" s="65"/>
      <c r="L59" s="65"/>
    </row>
    <row r="60" spans="1:12" s="51" customFormat="1" ht="17.25" customHeight="1" x14ac:dyDescent="0.2">
      <c r="A60" s="50"/>
      <c r="B60" s="50"/>
      <c r="G60" s="52"/>
    </row>
    <row r="61" spans="1:12" s="51" customFormat="1" ht="17.25" customHeight="1" x14ac:dyDescent="0.2">
      <c r="A61" s="50"/>
      <c r="B61" s="50"/>
      <c r="G61" s="52"/>
    </row>
    <row r="62" spans="1:12" s="51" customFormat="1" ht="17.25" customHeight="1" x14ac:dyDescent="0.2">
      <c r="A62" s="50"/>
      <c r="B62" s="50"/>
      <c r="G62" s="52"/>
    </row>
    <row r="63" spans="1:12" s="51" customFormat="1" ht="17.25" customHeight="1" x14ac:dyDescent="0.2">
      <c r="A63" s="50"/>
      <c r="B63" s="50"/>
      <c r="G63" s="52"/>
      <c r="H63" s="67"/>
      <c r="I63" s="68" t="s">
        <v>181</v>
      </c>
      <c r="J63" s="67"/>
      <c r="K63" s="67"/>
      <c r="L63" s="67"/>
    </row>
    <row r="64" spans="1:12" x14ac:dyDescent="0.25">
      <c r="A64" s="50"/>
      <c r="B64" s="50"/>
      <c r="C64" s="96"/>
      <c r="D64" s="96"/>
      <c r="E64" s="51"/>
      <c r="F64" s="51"/>
      <c r="G64" s="52"/>
      <c r="H64" s="96"/>
      <c r="I64" s="96"/>
      <c r="J64" s="96"/>
      <c r="K64" s="96"/>
      <c r="L64" s="96"/>
    </row>
  </sheetData>
  <mergeCells count="25">
    <mergeCell ref="C47:D47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42:D42"/>
    <mergeCell ref="C43:D43"/>
    <mergeCell ref="C59:D59"/>
    <mergeCell ref="C64:D64"/>
    <mergeCell ref="H64:L64"/>
    <mergeCell ref="C48:D48"/>
    <mergeCell ref="C49:D49"/>
    <mergeCell ref="C50:D50"/>
    <mergeCell ref="C54:D54"/>
    <mergeCell ref="C57:D57"/>
    <mergeCell ref="C58:D5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Ca1-GV1</vt:lpstr>
      <vt:lpstr>Ca1-gv2</vt:lpstr>
      <vt:lpstr>Ca2-GV1</vt:lpstr>
      <vt:lpstr>Ca2-GV2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2022-02-14T03:41:54Z</dcterms:created>
  <dcterms:modified xsi:type="dcterms:W3CDTF">2022-02-27T08:28:34Z</dcterms:modified>
</cp:coreProperties>
</file>